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35863BB-B13A-4AA3-9BF3-61C692A5D1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 iterate="1" iterateCount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J54" i="13" s="1"/>
  <c r="E55" i="13"/>
  <c r="J55" i="13" s="1"/>
  <c r="E56" i="13"/>
  <c r="E57" i="13"/>
  <c r="J57" i="13" s="1"/>
  <c r="E58" i="13"/>
  <c r="E59" i="13"/>
  <c r="J59" i="13" s="1"/>
  <c r="E12" i="13"/>
  <c r="J12" i="13" s="1"/>
  <c r="J2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8" i="15" s="1"/>
  <c r="I19" i="11"/>
  <c r="I20" i="11"/>
  <c r="I21" i="11"/>
  <c r="I22" i="11"/>
  <c r="I23" i="11"/>
  <c r="I24" i="11"/>
  <c r="I25" i="11"/>
  <c r="I26" i="11"/>
  <c r="I26" i="15" s="1"/>
  <c r="I27" i="11"/>
  <c r="I28" i="11"/>
  <c r="I29" i="11"/>
  <c r="I30" i="11"/>
  <c r="I31" i="11"/>
  <c r="I32" i="11"/>
  <c r="I33" i="11"/>
  <c r="I34" i="11"/>
  <c r="I34" i="15" s="1"/>
  <c r="I35" i="11"/>
  <c r="I36" i="11"/>
  <c r="I37" i="11"/>
  <c r="I38" i="11"/>
  <c r="I39" i="11"/>
  <c r="I40" i="11"/>
  <c r="I41" i="11"/>
  <c r="I42" i="11"/>
  <c r="I42" i="15" s="1"/>
  <c r="I43" i="11"/>
  <c r="I44" i="11"/>
  <c r="I45" i="11"/>
  <c r="I46" i="11"/>
  <c r="I47" i="11"/>
  <c r="I48" i="11"/>
  <c r="I49" i="11"/>
  <c r="I50" i="11"/>
  <c r="I50" i="15" s="1"/>
  <c r="I51" i="11"/>
  <c r="I52" i="11"/>
  <c r="I53" i="11"/>
  <c r="I54" i="11"/>
  <c r="I55" i="11"/>
  <c r="I56" i="11"/>
  <c r="I57" i="11"/>
  <c r="I58" i="11"/>
  <c r="I58" i="15" s="1"/>
  <c r="I59" i="11"/>
  <c r="H13" i="11"/>
  <c r="H14" i="11"/>
  <c r="H15" i="11"/>
  <c r="H16" i="11"/>
  <c r="H17" i="11"/>
  <c r="H18" i="11"/>
  <c r="H18" i="15" s="1"/>
  <c r="H19" i="11"/>
  <c r="H20" i="11"/>
  <c r="H21" i="11"/>
  <c r="H22" i="11"/>
  <c r="H23" i="11"/>
  <c r="H24" i="11"/>
  <c r="H25" i="11"/>
  <c r="H26" i="11"/>
  <c r="H26" i="15" s="1"/>
  <c r="H27" i="11"/>
  <c r="H28" i="11"/>
  <c r="H29" i="11"/>
  <c r="H30" i="11"/>
  <c r="H31" i="11"/>
  <c r="H32" i="11"/>
  <c r="H33" i="11"/>
  <c r="H34" i="11"/>
  <c r="H34" i="15" s="1"/>
  <c r="H35" i="11"/>
  <c r="H36" i="11"/>
  <c r="H37" i="11"/>
  <c r="H38" i="11"/>
  <c r="H39" i="11"/>
  <c r="H40" i="11"/>
  <c r="H41" i="11"/>
  <c r="H42" i="11"/>
  <c r="H42" i="15" s="1"/>
  <c r="H43" i="11"/>
  <c r="H44" i="11"/>
  <c r="H45" i="11"/>
  <c r="H46" i="11"/>
  <c r="H47" i="11"/>
  <c r="H48" i="11"/>
  <c r="H49" i="11"/>
  <c r="H50" i="11"/>
  <c r="H50" i="15" s="1"/>
  <c r="H51" i="11"/>
  <c r="H52" i="11"/>
  <c r="H53" i="11"/>
  <c r="H54" i="11"/>
  <c r="H55" i="11"/>
  <c r="H56" i="11"/>
  <c r="H57" i="11"/>
  <c r="H58" i="11"/>
  <c r="H58" i="15" s="1"/>
  <c r="H59" i="11"/>
  <c r="I12" i="11"/>
  <c r="H12" i="11"/>
  <c r="G13" i="11"/>
  <c r="G14" i="11"/>
  <c r="G15" i="11"/>
  <c r="G16" i="11"/>
  <c r="G17" i="11"/>
  <c r="G18" i="11"/>
  <c r="G18" i="15" s="1"/>
  <c r="G19" i="11"/>
  <c r="G20" i="11"/>
  <c r="G21" i="11"/>
  <c r="G22" i="11"/>
  <c r="G23" i="11"/>
  <c r="G24" i="11"/>
  <c r="G25" i="11"/>
  <c r="G26" i="11"/>
  <c r="G26" i="15" s="1"/>
  <c r="G27" i="11"/>
  <c r="G28" i="11"/>
  <c r="G29" i="11"/>
  <c r="G30" i="11"/>
  <c r="G31" i="11"/>
  <c r="G32" i="11"/>
  <c r="G33" i="11"/>
  <c r="G34" i="11"/>
  <c r="G34" i="15" s="1"/>
  <c r="G35" i="11"/>
  <c r="G36" i="11"/>
  <c r="G37" i="11"/>
  <c r="G38" i="11"/>
  <c r="G39" i="11"/>
  <c r="G40" i="11"/>
  <c r="G41" i="11"/>
  <c r="G42" i="11"/>
  <c r="G42" i="15" s="1"/>
  <c r="G43" i="11"/>
  <c r="G44" i="11"/>
  <c r="G45" i="11"/>
  <c r="G46" i="11"/>
  <c r="G47" i="11"/>
  <c r="G48" i="11"/>
  <c r="G49" i="11"/>
  <c r="G50" i="11"/>
  <c r="G50" i="15" s="1"/>
  <c r="G51" i="11"/>
  <c r="G52" i="11"/>
  <c r="G53" i="11"/>
  <c r="G54" i="11"/>
  <c r="G55" i="11"/>
  <c r="G56" i="11"/>
  <c r="G57" i="11"/>
  <c r="G58" i="11"/>
  <c r="G58" i="15" s="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J40" i="11" l="1"/>
  <c r="J15" i="13"/>
  <c r="H54" i="15"/>
  <c r="H46" i="15"/>
  <c r="H38" i="15"/>
  <c r="H30" i="15"/>
  <c r="H22" i="15"/>
  <c r="H14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E38" i="15"/>
  <c r="G54" i="15"/>
  <c r="G46" i="15"/>
  <c r="G38" i="15"/>
  <c r="G30" i="15"/>
  <c r="G22" i="15"/>
  <c r="G14" i="15"/>
  <c r="I54" i="15"/>
  <c r="I46" i="15"/>
  <c r="I38" i="15"/>
  <c r="I30" i="15"/>
  <c r="I22" i="15"/>
  <c r="I14" i="15"/>
  <c r="J45" i="13"/>
  <c r="G59" i="15"/>
  <c r="G51" i="15"/>
  <c r="G43" i="15"/>
  <c r="G35" i="15"/>
  <c r="G27" i="15"/>
  <c r="G19" i="15"/>
  <c r="I59" i="15"/>
  <c r="I51" i="15"/>
  <c r="I43" i="15"/>
  <c r="I35" i="15"/>
  <c r="I27" i="15"/>
  <c r="I19" i="15"/>
  <c r="J34" i="13"/>
  <c r="J17" i="13"/>
  <c r="F59" i="15"/>
  <c r="F55" i="15"/>
  <c r="F51" i="15"/>
  <c r="F47" i="15"/>
  <c r="F43" i="15"/>
  <c r="F39" i="15"/>
  <c r="F35" i="15"/>
  <c r="F31" i="15"/>
  <c r="F27" i="15"/>
  <c r="F23" i="15"/>
  <c r="F19" i="15"/>
  <c r="F15" i="15"/>
  <c r="F58" i="15"/>
  <c r="F54" i="15"/>
  <c r="F50" i="15"/>
  <c r="F46" i="15"/>
  <c r="F42" i="15"/>
  <c r="F38" i="15"/>
  <c r="F34" i="15"/>
  <c r="F30" i="15"/>
  <c r="F26" i="15"/>
  <c r="F22" i="15"/>
  <c r="F18" i="15"/>
  <c r="F14" i="15"/>
  <c r="J42" i="13"/>
  <c r="J30" i="13"/>
  <c r="J18" i="13"/>
  <c r="J14" i="13"/>
  <c r="E59" i="15"/>
  <c r="E43" i="15"/>
  <c r="E35" i="15"/>
  <c r="E55" i="15"/>
  <c r="E51" i="15"/>
  <c r="J50" i="13"/>
  <c r="E27" i="15"/>
  <c r="J26" i="13"/>
  <c r="E19" i="15"/>
  <c r="H59" i="15"/>
  <c r="H55" i="15"/>
  <c r="H51" i="15"/>
  <c r="H47" i="15"/>
  <c r="H43" i="15"/>
  <c r="H39" i="15"/>
  <c r="H35" i="15"/>
  <c r="H31" i="15"/>
  <c r="H27" i="15"/>
  <c r="H23" i="15"/>
  <c r="H19" i="15"/>
  <c r="H15" i="15"/>
  <c r="Q61" i="12"/>
  <c r="J58" i="11"/>
  <c r="E58" i="15"/>
  <c r="J46" i="11"/>
  <c r="E46" i="15"/>
  <c r="J34" i="11"/>
  <c r="E34" i="15"/>
  <c r="J54" i="11"/>
  <c r="E54" i="15"/>
  <c r="J42" i="11"/>
  <c r="E42" i="15"/>
  <c r="J30" i="11"/>
  <c r="E30" i="15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39" i="11"/>
  <c r="E39" i="15"/>
  <c r="J31" i="11"/>
  <c r="E31" i="15"/>
  <c r="J23" i="11"/>
  <c r="E23" i="15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19" i="15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5" i="15" l="1"/>
  <c r="J15" i="15"/>
  <c r="J47" i="15"/>
  <c r="J38" i="15"/>
  <c r="J51" i="15"/>
  <c r="G67" i="15"/>
  <c r="J28" i="15"/>
  <c r="J14" i="15"/>
  <c r="H67" i="15"/>
  <c r="J22" i="15"/>
  <c r="J54" i="15"/>
  <c r="J31" i="15"/>
  <c r="J43" i="15"/>
  <c r="J59" i="15"/>
  <c r="J39" i="15"/>
  <c r="J17" i="15"/>
  <c r="J30" i="15"/>
  <c r="J46" i="15"/>
  <c r="J27" i="15"/>
  <c r="J55" i="15"/>
  <c r="J26" i="15"/>
  <c r="J42" i="15"/>
  <c r="J58" i="15"/>
  <c r="J23" i="15"/>
  <c r="J50" i="15"/>
  <c r="J64" i="13"/>
  <c r="G65" i="13" s="1"/>
  <c r="J18" i="15"/>
  <c r="J34" i="15"/>
  <c r="D68" i="14"/>
  <c r="E68" i="14"/>
  <c r="H68" i="14"/>
  <c r="O65" i="14"/>
  <c r="L68" i="14"/>
  <c r="J37" i="15"/>
  <c r="J13" i="15"/>
  <c r="P65" i="14"/>
  <c r="J40" i="15"/>
  <c r="I61" i="15"/>
  <c r="I70" i="15" s="1"/>
  <c r="J48" i="15"/>
  <c r="H64" i="15"/>
  <c r="G64" i="15"/>
  <c r="J24" i="15"/>
  <c r="J25" i="15"/>
  <c r="J33" i="15"/>
  <c r="C68" i="14"/>
  <c r="J68" i="14"/>
  <c r="P68" i="14"/>
  <c r="E67" i="15"/>
  <c r="H61" i="15"/>
  <c r="H70" i="15" s="1"/>
  <c r="P62" i="14"/>
  <c r="O71" i="14"/>
  <c r="H62" i="14"/>
  <c r="O62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M71" i="14"/>
  <c r="N62" i="14"/>
  <c r="F70" i="13"/>
  <c r="J62" i="14"/>
  <c r="F62" i="14"/>
  <c r="F70" i="11"/>
  <c r="C65" i="14"/>
  <c r="N71" i="14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E65" i="13"/>
  <c r="H65" i="13"/>
  <c r="F65" i="13"/>
  <c r="I65" i="13"/>
  <c r="G68" i="13"/>
  <c r="I68" i="11"/>
  <c r="E68" i="11"/>
  <c r="G68" i="11"/>
  <c r="H65" i="11"/>
  <c r="F68" i="11"/>
  <c r="F68" i="13"/>
  <c r="I68" i="13"/>
  <c r="G71" i="13"/>
  <c r="E71" i="13"/>
  <c r="F62" i="13"/>
  <c r="J61" i="15"/>
  <c r="J70" i="15" s="1"/>
  <c r="E71" i="15" s="1"/>
  <c r="J67" i="15"/>
  <c r="I68" i="15" s="1"/>
  <c r="J64" i="15"/>
  <c r="G65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I65" i="15" l="1"/>
  <c r="H62" i="15"/>
  <c r="H71" i="15"/>
  <c r="E62" i="15"/>
  <c r="F71" i="15"/>
  <c r="G71" i="15"/>
  <c r="I62" i="15"/>
  <c r="I71" i="15"/>
  <c r="G62" i="15"/>
  <c r="F62" i="15"/>
  <c r="E68" i="15"/>
  <c r="G68" i="15"/>
  <c r="H68" i="15"/>
  <c r="F68" i="15"/>
  <c r="E65" i="15"/>
  <c r="H65" i="15"/>
  <c r="F65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52" i="4"/>
  <c r="R160" i="4"/>
  <c r="R168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P207" i="4" s="1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42" i="4" l="1"/>
  <c r="D142" i="4"/>
  <c r="N136" i="4"/>
  <c r="N142" i="4"/>
  <c r="C136" i="4"/>
  <c r="F136" i="4"/>
  <c r="D136" i="4"/>
  <c r="F142" i="4"/>
  <c r="P136" i="4"/>
  <c r="L142" i="4"/>
  <c r="H136" i="4"/>
  <c r="C142" i="4"/>
  <c r="Q142" i="4"/>
  <c r="P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L202" i="4" l="1"/>
  <c r="K202" i="4"/>
  <c r="J205" i="4"/>
  <c r="H202" i="4"/>
  <c r="N202" i="4"/>
  <c r="H199" i="4"/>
  <c r="F205" i="4"/>
  <c r="K199" i="4"/>
  <c r="Q202" i="4"/>
  <c r="O202" i="4"/>
  <c r="G202" i="4"/>
  <c r="I202" i="4"/>
  <c r="P202" i="4"/>
  <c r="D202" i="4"/>
  <c r="F202" i="4"/>
  <c r="M202" i="4"/>
  <c r="C199" i="4"/>
  <c r="J202" i="4"/>
  <c r="E202" i="4"/>
  <c r="H205" i="4"/>
  <c r="I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<sst xmlns="http://schemas.openxmlformats.org/spreadsheetml/2006/main" count="271" uniqueCount="78">
  <si>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</si>
  <si>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</si>
  <si>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</si>
  <si>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</si>
  <si>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</si>
  <si>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</si>
  <si>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</si>
  <si>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</si>
  <si>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</si>
  <si>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</si>
  <si>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</si>
  <si>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</si>
  <si>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</si>
  <si>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</si>
  <si>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</si>
  <si>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</si>
  <si>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</si>
  <si>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</si>
  <si>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</si>
  <si>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</si>
  <si>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</si>
  <si>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</si>
  <si>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</si>
  <si>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</si>
  <si>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</si>
  <si>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</si>
  <si>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</si>
  <si>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</si>
  <si>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</si>
  <si>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</si>
  <si>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</si>
  <si>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</si>
  <si>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</si>
  <si>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</si>
  <si>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</si>
  <si>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</si>
  <si>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</si>
  <si>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</si>
  <si>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</si>
  <si>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</si>
  <si>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</si>
  <si>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</si>
  <si>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</si>
  <si>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</si>
  <si>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</si>
  <si>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</si>
  <si>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</si>
  <si>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</si>
  <si>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</si>
  <si>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</si>
  <si>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</si>
  <si>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</si>
  <si>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</si>
  <si>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</si>
  <si>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</si>
  <si>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</si>
  <si>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</si>
  <si>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</si>
  <si>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</si>
  <si>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</si>
  <si>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35 MPH</t>
  </si>
  <si>
    <t>SR 1960 (Lee Street)</t>
  </si>
  <si>
    <t>1032-2216</t>
  </si>
  <si>
    <t>at RR Crossing #629264M</t>
  </si>
  <si>
    <t>629264M</t>
  </si>
  <si>
    <t>21.5 MPH</t>
  </si>
  <si>
    <t>20.9 MPH</t>
  </si>
  <si>
    <t>45.1 MPH</t>
  </si>
  <si>
    <t>5.1 MPH</t>
  </si>
  <si>
    <t>29 MPH</t>
  </si>
  <si>
    <t>19.2 MPH</t>
  </si>
  <si>
    <t>21 MPH</t>
  </si>
  <si>
    <t>59.3 MPH</t>
  </si>
  <si>
    <t>30.3 MPH</t>
  </si>
  <si>
    <t>20.2 MPH</t>
  </si>
  <si>
    <t>29.5 MPH</t>
  </si>
  <si>
    <t>19 MPH to 29 MPH</t>
  </si>
  <si>
    <t>13 MPH to 23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</si>
</sst>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J16" sqref="J16:L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60</v>
      </c>
      <c r="I1" s="90"/>
      <c r="J1" s="8"/>
      <c r="K1" s="8"/>
      <c r="L1" s="73" t="s">
        <v>11</v>
      </c>
      <c r="M1" s="73"/>
      <c r="N1" s="73"/>
      <c r="O1" s="85" t="s">
        <v>59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 t="s">
        <v>58</v>
      </c>
      <c r="I2" s="91"/>
      <c r="J2" s="9"/>
      <c r="K2" s="9"/>
      <c r="L2" s="73" t="s">
        <v>0</v>
      </c>
      <c r="M2" s="73"/>
      <c r="N2" s="73"/>
      <c r="O2" s="86" t="s">
        <v>62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63</v>
      </c>
      <c r="P3" s="86"/>
      <c r="Q3" s="86"/>
      <c r="R3" s="86"/>
    </row>
    <row r="4" spans="1:18" x14ac:dyDescent="0.2">
      <c r="A4" s="7" t="s">
        <v>9</v>
      </c>
      <c r="B4" s="86" t="s">
        <v>61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64</v>
      </c>
      <c r="P4" s="86"/>
      <c r="Q4" s="86"/>
      <c r="R4" s="86"/>
    </row>
    <row r="5" spans="1:18" x14ac:dyDescent="0.2">
      <c r="A5" s="7" t="s">
        <v>10</v>
      </c>
      <c r="B5" s="92" t="s">
        <v>58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43529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0.58333333333333337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65</v>
      </c>
      <c r="G13" s="74"/>
      <c r="H13" s="74"/>
      <c r="J13" s="74" t="s">
        <v>70</v>
      </c>
      <c r="K13" s="74"/>
      <c r="L13" s="74"/>
      <c r="N13" s="74" t="s">
        <v>74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66</v>
      </c>
      <c r="G14" s="74"/>
      <c r="H14" s="74"/>
      <c r="J14" s="75" t="s">
        <v>71</v>
      </c>
      <c r="K14" s="75"/>
      <c r="L14" s="75"/>
      <c r="N14" s="75" t="s">
        <v>66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76</v>
      </c>
      <c r="G15" s="74"/>
      <c r="H15" s="74"/>
      <c r="J15" s="75" t="s">
        <v>77</v>
      </c>
      <c r="K15" s="75"/>
      <c r="L15" s="75"/>
      <c r="N15" s="75" t="s">
        <v>77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67</v>
      </c>
      <c r="G16" s="74"/>
      <c r="H16" s="74"/>
      <c r="J16" s="75" t="s">
        <v>72</v>
      </c>
      <c r="K16" s="75"/>
      <c r="L16" s="75"/>
      <c r="N16" s="75" t="s">
        <v>72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68</v>
      </c>
      <c r="G17" s="74"/>
      <c r="H17" s="74"/>
      <c r="J17" s="75" t="s">
        <v>68</v>
      </c>
      <c r="K17" s="75"/>
      <c r="L17" s="75"/>
      <c r="N17" s="75" t="s">
        <v>68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69</v>
      </c>
      <c r="G18" s="74"/>
      <c r="H18" s="74"/>
      <c r="J18" s="75" t="s">
        <v>73</v>
      </c>
      <c r="K18" s="75"/>
      <c r="L18" s="75"/>
      <c r="N18" s="75" t="s">
        <v>75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3">
        <v>0.1142</v>
      </c>
      <c r="G19" s="74"/>
      <c r="H19" s="74"/>
      <c r="J19" s="112">
        <v>0.15310000000000001</v>
      </c>
      <c r="K19" s="75"/>
      <c r="L19" s="75"/>
      <c r="N19" s="112">
        <v>3.6700000000000003E-2</v>
      </c>
      <c r="O19" s="75"/>
      <c r="P19" s="75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43529.583333333336</v>
      </c>
      <c r="B23" s="16">
        <f>P7</f>
        <v>0.58333333333333337</v>
      </c>
      <c r="C23" s="17">
        <v>31</v>
      </c>
      <c r="D23" s="18">
        <v>31</v>
      </c>
      <c r="E23" s="18">
        <v>40</v>
      </c>
      <c r="F23" s="18">
        <v>35</v>
      </c>
      <c r="G23" s="18">
        <v>22</v>
      </c>
      <c r="H23" s="18">
        <v>7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166</v>
      </c>
    </row>
    <row r="24" spans="1:18" x14ac:dyDescent="0.2">
      <c r="A24" s="15">
        <f t="shared" si="0"/>
        <v>43529.62499993333</v>
      </c>
      <c r="B24" s="16">
        <f>B23+0.0416666</f>
        <v>0.62499993333333337</v>
      </c>
      <c r="C24" s="17">
        <v>26</v>
      </c>
      <c r="D24" s="18">
        <v>29</v>
      </c>
      <c r="E24" s="18">
        <v>39</v>
      </c>
      <c r="F24" s="18">
        <v>43</v>
      </c>
      <c r="G24" s="18">
        <v>18</v>
      </c>
      <c r="H24" s="18">
        <v>5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160</v>
      </c>
    </row>
    <row r="25" spans="1:18" x14ac:dyDescent="0.2">
      <c r="A25" s="15">
        <f t="shared" si="0"/>
        <v>43529.666666533332</v>
      </c>
      <c r="B25" s="16">
        <f>B24+0.0416666</f>
        <v>0.66666653333333337</v>
      </c>
      <c r="C25" s="17">
        <v>29</v>
      </c>
      <c r="D25" s="18">
        <v>25</v>
      </c>
      <c r="E25" s="18">
        <v>35</v>
      </c>
      <c r="F25" s="18">
        <v>38</v>
      </c>
      <c r="G25" s="18">
        <v>36</v>
      </c>
      <c r="H25" s="18">
        <v>19</v>
      </c>
      <c r="I25" s="18">
        <v>3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185</v>
      </c>
    </row>
    <row r="26" spans="1:18" x14ac:dyDescent="0.2">
      <c r="A26" s="15">
        <f t="shared" si="0"/>
        <v>43529.708333133334</v>
      </c>
      <c r="B26" s="16">
        <f t="shared" ref="B26:B70" si="2">B25+0.0416666</f>
        <v>0.70833313333333336</v>
      </c>
      <c r="C26" s="17">
        <v>14</v>
      </c>
      <c r="D26" s="18">
        <v>24</v>
      </c>
      <c r="E26" s="18">
        <v>15</v>
      </c>
      <c r="F26" s="18">
        <v>32</v>
      </c>
      <c r="G26" s="18">
        <v>42</v>
      </c>
      <c r="H26" s="18">
        <v>13</v>
      </c>
      <c r="I26" s="18">
        <v>4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144</v>
      </c>
    </row>
    <row r="27" spans="1:18" x14ac:dyDescent="0.2">
      <c r="A27" s="15">
        <f t="shared" si="0"/>
        <v>43529.749999733336</v>
      </c>
      <c r="B27" s="16">
        <f t="shared" si="2"/>
        <v>0.74999973333333336</v>
      </c>
      <c r="C27" s="17">
        <v>4</v>
      </c>
      <c r="D27" s="18">
        <v>14</v>
      </c>
      <c r="E27" s="18">
        <v>17</v>
      </c>
      <c r="F27" s="18">
        <v>23</v>
      </c>
      <c r="G27" s="18">
        <v>25</v>
      </c>
      <c r="H27" s="18">
        <v>14</v>
      </c>
      <c r="I27" s="18">
        <v>3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100</v>
      </c>
    </row>
    <row r="28" spans="1:18" x14ac:dyDescent="0.2">
      <c r="A28" s="15">
        <f t="shared" si="0"/>
        <v>43529.791666333331</v>
      </c>
      <c r="B28" s="16">
        <f t="shared" si="2"/>
        <v>0.79166633333333336</v>
      </c>
      <c r="C28" s="17">
        <v>4</v>
      </c>
      <c r="D28" s="18">
        <v>5</v>
      </c>
      <c r="E28" s="18">
        <v>14</v>
      </c>
      <c r="F28" s="18">
        <v>19</v>
      </c>
      <c r="G28" s="18">
        <v>15</v>
      </c>
      <c r="H28" s="18">
        <v>7</v>
      </c>
      <c r="I28" s="18">
        <v>4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68</v>
      </c>
    </row>
    <row r="29" spans="1:18" x14ac:dyDescent="0.2">
      <c r="A29" s="15">
        <f t="shared" si="0"/>
        <v>43529.833332933333</v>
      </c>
      <c r="B29" s="16">
        <f t="shared" si="2"/>
        <v>0.83333293333333336</v>
      </c>
      <c r="C29" s="17">
        <v>4</v>
      </c>
      <c r="D29" s="18">
        <v>7</v>
      </c>
      <c r="E29" s="18">
        <v>5</v>
      </c>
      <c r="F29" s="18">
        <v>18</v>
      </c>
      <c r="G29" s="18">
        <v>13</v>
      </c>
      <c r="H29" s="18">
        <v>6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53</v>
      </c>
    </row>
    <row r="30" spans="1:18" x14ac:dyDescent="0.2">
      <c r="A30" s="15">
        <f t="shared" si="0"/>
        <v>43529.874999533335</v>
      </c>
      <c r="B30" s="16">
        <f t="shared" si="2"/>
        <v>0.87499953333333336</v>
      </c>
      <c r="C30" s="17">
        <v>4</v>
      </c>
      <c r="D30" s="18">
        <v>0</v>
      </c>
      <c r="E30" s="18">
        <v>7</v>
      </c>
      <c r="F30" s="18">
        <v>6</v>
      </c>
      <c r="G30" s="18">
        <v>8</v>
      </c>
      <c r="H30" s="18">
        <v>2</v>
      </c>
      <c r="I30" s="18">
        <v>1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28</v>
      </c>
    </row>
    <row r="31" spans="1:18" x14ac:dyDescent="0.2">
      <c r="A31" s="15">
        <f t="shared" si="0"/>
        <v>43529.916666133337</v>
      </c>
      <c r="B31" s="16">
        <f t="shared" si="2"/>
        <v>0.91666613333333336</v>
      </c>
      <c r="C31" s="17">
        <v>1</v>
      </c>
      <c r="D31" s="18">
        <v>3</v>
      </c>
      <c r="E31" s="18">
        <v>3</v>
      </c>
      <c r="F31" s="18">
        <v>0</v>
      </c>
      <c r="G31" s="18">
        <v>0</v>
      </c>
      <c r="H31" s="18">
        <v>3</v>
      </c>
      <c r="I31" s="18">
        <v>0</v>
      </c>
      <c r="J31" s="18">
        <v>1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11</v>
      </c>
    </row>
    <row r="32" spans="1:18" x14ac:dyDescent="0.2">
      <c r="A32" s="15">
        <f t="shared" si="0"/>
        <v>43529.958332733331</v>
      </c>
      <c r="B32" s="16">
        <f t="shared" si="2"/>
        <v>0.95833273333333335</v>
      </c>
      <c r="C32" s="17">
        <v>1</v>
      </c>
      <c r="D32" s="18">
        <v>0</v>
      </c>
      <c r="E32" s="18">
        <v>0</v>
      </c>
      <c r="F32" s="18">
        <v>2</v>
      </c>
      <c r="G32" s="18">
        <v>0</v>
      </c>
      <c r="H32" s="18">
        <v>1</v>
      </c>
      <c r="I32" s="18">
        <v>1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5</v>
      </c>
    </row>
    <row r="33" spans="1:18" x14ac:dyDescent="0.2">
      <c r="A33" s="15">
        <f t="shared" si="0"/>
        <v>43529.999999333333</v>
      </c>
      <c r="B33" s="16">
        <f t="shared" si="2"/>
        <v>0.99999933333333335</v>
      </c>
      <c r="C33" s="17">
        <v>1</v>
      </c>
      <c r="D33" s="18">
        <v>0</v>
      </c>
      <c r="E33" s="18">
        <v>0</v>
      </c>
      <c r="F33" s="18">
        <v>3</v>
      </c>
      <c r="G33" s="18">
        <v>1</v>
      </c>
      <c r="H33" s="18">
        <v>0</v>
      </c>
      <c r="I33" s="18">
        <v>1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6</v>
      </c>
    </row>
    <row r="34" spans="1:18" x14ac:dyDescent="0.2">
      <c r="A34" s="15">
        <f t="shared" si="0"/>
        <v>43530.041665933335</v>
      </c>
      <c r="B34" s="16">
        <f t="shared" si="2"/>
        <v>1.0416659333333333</v>
      </c>
      <c r="C34" s="17">
        <v>0</v>
      </c>
      <c r="D34" s="18">
        <v>1</v>
      </c>
      <c r="E34" s="18">
        <v>2</v>
      </c>
      <c r="F34" s="18">
        <v>1</v>
      </c>
      <c r="G34" s="18">
        <v>0</v>
      </c>
      <c r="H34" s="18">
        <v>1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5</v>
      </c>
    </row>
    <row r="35" spans="1:18" x14ac:dyDescent="0.2">
      <c r="A35" s="15">
        <f t="shared" si="0"/>
        <v>43530.083332533337</v>
      </c>
      <c r="B35" s="16">
        <f t="shared" si="2"/>
        <v>1.0833325333333335</v>
      </c>
      <c r="C35" s="17">
        <v>1</v>
      </c>
      <c r="D35" s="18">
        <v>0</v>
      </c>
      <c r="E35" s="18">
        <v>0</v>
      </c>
      <c r="F35" s="18">
        <v>0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</v>
      </c>
    </row>
    <row r="36" spans="1:18" x14ac:dyDescent="0.2">
      <c r="A36" s="15">
        <f t="shared" si="0"/>
        <v>43530.124999133332</v>
      </c>
      <c r="B36" s="16">
        <f t="shared" si="2"/>
        <v>1.1249991333333336</v>
      </c>
      <c r="C36" s="17">
        <v>0</v>
      </c>
      <c r="D36" s="18">
        <v>0</v>
      </c>
      <c r="E36" s="18">
        <v>0</v>
      </c>
      <c r="F36" s="18">
        <v>1</v>
      </c>
      <c r="G36" s="18">
        <v>2</v>
      </c>
      <c r="H36" s="18">
        <v>0</v>
      </c>
      <c r="I36" s="18">
        <v>1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4</v>
      </c>
    </row>
    <row r="37" spans="1:18" x14ac:dyDescent="0.2">
      <c r="A37" s="15">
        <f t="shared" si="0"/>
        <v>43530.166665733334</v>
      </c>
      <c r="B37" s="16">
        <f t="shared" si="2"/>
        <v>1.1666657333333337</v>
      </c>
      <c r="C37" s="17">
        <v>1</v>
      </c>
      <c r="D37" s="18">
        <v>0</v>
      </c>
      <c r="E37" s="18">
        <v>0</v>
      </c>
      <c r="F37" s="18">
        <v>1</v>
      </c>
      <c r="G37" s="18">
        <v>2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4</v>
      </c>
    </row>
    <row r="38" spans="1:18" x14ac:dyDescent="0.2">
      <c r="A38" s="15">
        <f t="shared" si="0"/>
        <v>43530.208332333335</v>
      </c>
      <c r="B38" s="16">
        <f t="shared" si="2"/>
        <v>1.2083323333333338</v>
      </c>
      <c r="C38" s="17">
        <v>0</v>
      </c>
      <c r="D38" s="18">
        <v>5</v>
      </c>
      <c r="E38" s="18">
        <v>2</v>
      </c>
      <c r="F38" s="18">
        <v>0</v>
      </c>
      <c r="G38" s="18">
        <v>1</v>
      </c>
      <c r="H38" s="18">
        <v>4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12</v>
      </c>
    </row>
    <row r="39" spans="1:18" x14ac:dyDescent="0.2">
      <c r="A39" s="15">
        <f t="shared" si="0"/>
        <v>43530.24999893333</v>
      </c>
      <c r="B39" s="16">
        <f t="shared" si="2"/>
        <v>1.2499989333333339</v>
      </c>
      <c r="C39" s="17">
        <v>0</v>
      </c>
      <c r="D39" s="18">
        <v>4</v>
      </c>
      <c r="E39" s="18">
        <v>3</v>
      </c>
      <c r="F39" s="18">
        <v>4</v>
      </c>
      <c r="G39" s="18">
        <v>8</v>
      </c>
      <c r="H39" s="18">
        <v>2</v>
      </c>
      <c r="I39" s="18">
        <v>1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22</v>
      </c>
    </row>
    <row r="40" spans="1:18" x14ac:dyDescent="0.2">
      <c r="A40" s="15">
        <f t="shared" si="0"/>
        <v>43530.291665533332</v>
      </c>
      <c r="B40" s="16">
        <f t="shared" si="2"/>
        <v>1.291665533333334</v>
      </c>
      <c r="C40" s="17">
        <v>6</v>
      </c>
      <c r="D40" s="18">
        <v>20</v>
      </c>
      <c r="E40" s="18">
        <v>15</v>
      </c>
      <c r="F40" s="18">
        <v>22</v>
      </c>
      <c r="G40" s="18">
        <v>23</v>
      </c>
      <c r="H40" s="18">
        <v>22</v>
      </c>
      <c r="I40" s="18">
        <v>4</v>
      </c>
      <c r="J40" s="18">
        <v>2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114</v>
      </c>
    </row>
    <row r="41" spans="1:18" x14ac:dyDescent="0.2">
      <c r="A41" s="15">
        <f t="shared" si="0"/>
        <v>43530.333332133334</v>
      </c>
      <c r="B41" s="16">
        <f t="shared" si="2"/>
        <v>1.3333321333333341</v>
      </c>
      <c r="C41" s="17">
        <v>4</v>
      </c>
      <c r="D41" s="18">
        <v>17</v>
      </c>
      <c r="E41" s="18">
        <v>19</v>
      </c>
      <c r="F41" s="18">
        <v>31</v>
      </c>
      <c r="G41" s="18">
        <v>48</v>
      </c>
      <c r="H41" s="18">
        <v>23</v>
      </c>
      <c r="I41" s="18">
        <v>6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148</v>
      </c>
    </row>
    <row r="42" spans="1:18" x14ac:dyDescent="0.2">
      <c r="A42" s="15">
        <f t="shared" si="0"/>
        <v>43530.374998733336</v>
      </c>
      <c r="B42" s="16">
        <f t="shared" si="2"/>
        <v>1.3749987333333342</v>
      </c>
      <c r="C42" s="17">
        <v>18</v>
      </c>
      <c r="D42" s="18">
        <v>34</v>
      </c>
      <c r="E42" s="18">
        <v>21</v>
      </c>
      <c r="F42" s="18">
        <v>31</v>
      </c>
      <c r="G42" s="18">
        <v>32</v>
      </c>
      <c r="H42" s="18">
        <v>9</v>
      </c>
      <c r="I42" s="18">
        <v>3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148</v>
      </c>
    </row>
    <row r="43" spans="1:18" x14ac:dyDescent="0.2">
      <c r="A43" s="15">
        <f t="shared" si="0"/>
        <v>43530.41666533333</v>
      </c>
      <c r="B43" s="16">
        <f t="shared" si="2"/>
        <v>1.4166653333333343</v>
      </c>
      <c r="C43" s="17">
        <v>17</v>
      </c>
      <c r="D43" s="18">
        <v>12</v>
      </c>
      <c r="E43" s="18">
        <v>35</v>
      </c>
      <c r="F43" s="18">
        <v>54</v>
      </c>
      <c r="G43" s="18">
        <v>25</v>
      </c>
      <c r="H43" s="18">
        <v>6</v>
      </c>
      <c r="I43" s="18">
        <v>3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152</v>
      </c>
    </row>
    <row r="44" spans="1:18" x14ac:dyDescent="0.2">
      <c r="A44" s="15">
        <f t="shared" si="0"/>
        <v>43530.458331933332</v>
      </c>
      <c r="B44" s="16">
        <f t="shared" si="2"/>
        <v>1.4583319333333344</v>
      </c>
      <c r="C44" s="17">
        <v>29</v>
      </c>
      <c r="D44" s="18">
        <v>21</v>
      </c>
      <c r="E44" s="18">
        <v>40</v>
      </c>
      <c r="F44" s="18">
        <v>37</v>
      </c>
      <c r="G44" s="18">
        <v>49</v>
      </c>
      <c r="H44" s="18">
        <v>17</v>
      </c>
      <c r="I44" s="18">
        <v>1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194</v>
      </c>
    </row>
    <row r="45" spans="1:18" x14ac:dyDescent="0.2">
      <c r="A45" s="15">
        <f t="shared" si="0"/>
        <v>43530.499998533334</v>
      </c>
      <c r="B45" s="16">
        <f t="shared" si="2"/>
        <v>1.4999985333333345</v>
      </c>
      <c r="C45" s="17">
        <v>25</v>
      </c>
      <c r="D45" s="18">
        <v>42</v>
      </c>
      <c r="E45" s="18">
        <v>45</v>
      </c>
      <c r="F45" s="18">
        <v>59</v>
      </c>
      <c r="G45" s="18">
        <v>47</v>
      </c>
      <c r="H45" s="18">
        <v>21</v>
      </c>
      <c r="I45" s="18">
        <v>5</v>
      </c>
      <c r="J45" s="18">
        <v>1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245</v>
      </c>
    </row>
    <row r="46" spans="1:18" x14ac:dyDescent="0.2">
      <c r="A46" s="15">
        <f t="shared" si="0"/>
        <v>43530.541665133336</v>
      </c>
      <c r="B46" s="16">
        <f t="shared" si="2"/>
        <v>1.5416651333333347</v>
      </c>
      <c r="C46" s="20">
        <v>30</v>
      </c>
      <c r="D46" s="21">
        <v>35</v>
      </c>
      <c r="E46" s="21">
        <v>42</v>
      </c>
      <c r="F46" s="21">
        <v>52</v>
      </c>
      <c r="G46" s="21">
        <v>41</v>
      </c>
      <c r="H46" s="21">
        <v>12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212</v>
      </c>
    </row>
    <row r="47" spans="1:18" x14ac:dyDescent="0.2">
      <c r="A47" s="15">
        <f t="shared" si="0"/>
        <v>43530.583331733331</v>
      </c>
      <c r="B47" s="16">
        <f t="shared" si="2"/>
        <v>1.5833317333333348</v>
      </c>
      <c r="C47" s="17">
        <v>14</v>
      </c>
      <c r="D47" s="18">
        <v>20</v>
      </c>
      <c r="E47" s="18">
        <v>33</v>
      </c>
      <c r="F47" s="18">
        <v>57</v>
      </c>
      <c r="G47" s="18">
        <v>38</v>
      </c>
      <c r="H47" s="18">
        <v>11</v>
      </c>
      <c r="I47" s="18">
        <v>5</v>
      </c>
      <c r="J47" s="18">
        <v>1</v>
      </c>
      <c r="K47" s="18">
        <v>1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180</v>
      </c>
    </row>
    <row r="48" spans="1:18" x14ac:dyDescent="0.2">
      <c r="A48" s="15">
        <f t="shared" si="0"/>
        <v>43530.624998333333</v>
      </c>
      <c r="B48" s="16">
        <f t="shared" si="2"/>
        <v>1.6249983333333349</v>
      </c>
      <c r="C48" s="17">
        <v>13</v>
      </c>
      <c r="D48" s="18">
        <v>31</v>
      </c>
      <c r="E48" s="18">
        <v>34</v>
      </c>
      <c r="F48" s="18">
        <v>36</v>
      </c>
      <c r="G48" s="18">
        <v>31</v>
      </c>
      <c r="H48" s="18">
        <v>15</v>
      </c>
      <c r="I48" s="18">
        <v>4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164</v>
      </c>
    </row>
    <row r="49" spans="1:18" x14ac:dyDescent="0.2">
      <c r="A49" s="15">
        <f t="shared" si="0"/>
        <v>43530.666664933335</v>
      </c>
      <c r="B49" s="16">
        <f t="shared" si="2"/>
        <v>1.666664933333335</v>
      </c>
      <c r="C49" s="17">
        <v>14</v>
      </c>
      <c r="D49" s="18">
        <v>23</v>
      </c>
      <c r="E49" s="18">
        <v>27</v>
      </c>
      <c r="F49" s="18">
        <v>34</v>
      </c>
      <c r="G49" s="18">
        <v>48</v>
      </c>
      <c r="H49" s="18">
        <v>24</v>
      </c>
      <c r="I49" s="18">
        <v>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174</v>
      </c>
    </row>
    <row r="50" spans="1:18" x14ac:dyDescent="0.2">
      <c r="A50" s="15">
        <f t="shared" si="0"/>
        <v>43530.708331533337</v>
      </c>
      <c r="B50" s="16">
        <f t="shared" si="2"/>
        <v>1.7083315333333351</v>
      </c>
      <c r="C50" s="17">
        <v>13</v>
      </c>
      <c r="D50" s="18">
        <v>15</v>
      </c>
      <c r="E50" s="18">
        <v>19</v>
      </c>
      <c r="F50" s="18">
        <v>31</v>
      </c>
      <c r="G50" s="18">
        <v>42</v>
      </c>
      <c r="H50" s="18">
        <v>18</v>
      </c>
      <c r="I50" s="18">
        <v>3</v>
      </c>
      <c r="J50" s="18">
        <v>1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142</v>
      </c>
    </row>
    <row r="51" spans="1:18" x14ac:dyDescent="0.2">
      <c r="A51" s="15">
        <f t="shared" si="0"/>
        <v>43530.749998133331</v>
      </c>
      <c r="B51" s="16">
        <f t="shared" si="2"/>
        <v>1.7499981333333352</v>
      </c>
      <c r="C51" s="17">
        <v>12</v>
      </c>
      <c r="D51" s="18">
        <v>17</v>
      </c>
      <c r="E51" s="18">
        <v>22</v>
      </c>
      <c r="F51" s="18">
        <v>26</v>
      </c>
      <c r="G51" s="18">
        <v>26</v>
      </c>
      <c r="H51" s="18">
        <v>11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114</v>
      </c>
    </row>
    <row r="52" spans="1:18" x14ac:dyDescent="0.2">
      <c r="A52" s="15">
        <f t="shared" si="0"/>
        <v>43530.791664733333</v>
      </c>
      <c r="B52" s="16">
        <f t="shared" si="2"/>
        <v>1.7916647333333353</v>
      </c>
      <c r="C52" s="20">
        <v>1</v>
      </c>
      <c r="D52" s="21">
        <v>14</v>
      </c>
      <c r="E52" s="21">
        <v>15</v>
      </c>
      <c r="F52" s="21">
        <v>29</v>
      </c>
      <c r="G52" s="21">
        <v>14</v>
      </c>
      <c r="H52" s="21">
        <v>8</v>
      </c>
      <c r="I52" s="21">
        <v>1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82</v>
      </c>
    </row>
    <row r="53" spans="1:18" x14ac:dyDescent="0.2">
      <c r="A53" s="15">
        <f t="shared" si="0"/>
        <v>43530.833331333335</v>
      </c>
      <c r="B53" s="16">
        <f t="shared" si="2"/>
        <v>1.8333313333333354</v>
      </c>
      <c r="C53" s="17">
        <v>1</v>
      </c>
      <c r="D53" s="18">
        <v>7</v>
      </c>
      <c r="E53" s="18">
        <v>8</v>
      </c>
      <c r="F53" s="18">
        <v>9</v>
      </c>
      <c r="G53" s="18">
        <v>12</v>
      </c>
      <c r="H53" s="18">
        <v>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42</v>
      </c>
    </row>
    <row r="54" spans="1:18" x14ac:dyDescent="0.2">
      <c r="A54" s="15">
        <f t="shared" si="0"/>
        <v>43530.87499793333</v>
      </c>
      <c r="B54" s="16">
        <f t="shared" si="2"/>
        <v>1.8749979333333355</v>
      </c>
      <c r="C54" s="17">
        <v>1</v>
      </c>
      <c r="D54" s="18">
        <v>0</v>
      </c>
      <c r="E54" s="18">
        <v>1</v>
      </c>
      <c r="F54" s="18">
        <v>7</v>
      </c>
      <c r="G54" s="18">
        <v>7</v>
      </c>
      <c r="H54" s="18">
        <v>4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20</v>
      </c>
    </row>
    <row r="55" spans="1:18" x14ac:dyDescent="0.2">
      <c r="A55" s="15">
        <f t="shared" si="0"/>
        <v>43530.916664533332</v>
      </c>
      <c r="B55" s="16">
        <f t="shared" si="2"/>
        <v>1.9166645333333356</v>
      </c>
      <c r="C55" s="17">
        <v>0</v>
      </c>
      <c r="D55" s="18">
        <v>2</v>
      </c>
      <c r="E55" s="18">
        <v>4</v>
      </c>
      <c r="F55" s="18">
        <v>2</v>
      </c>
      <c r="G55" s="18">
        <v>2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10</v>
      </c>
    </row>
    <row r="56" spans="1:18" x14ac:dyDescent="0.2">
      <c r="A56" s="15">
        <f t="shared" si="0"/>
        <v>43530.958331133334</v>
      </c>
      <c r="B56" s="16">
        <f t="shared" si="2"/>
        <v>1.9583311333333357</v>
      </c>
      <c r="C56" s="17">
        <v>0</v>
      </c>
      <c r="D56" s="18">
        <v>2</v>
      </c>
      <c r="E56" s="18">
        <v>3</v>
      </c>
      <c r="F56" s="18">
        <v>3</v>
      </c>
      <c r="G56" s="18">
        <v>2</v>
      </c>
      <c r="H56" s="18">
        <v>0</v>
      </c>
      <c r="I56" s="18">
        <v>1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11</v>
      </c>
    </row>
    <row r="57" spans="1:18" x14ac:dyDescent="0.2">
      <c r="A57" s="15">
        <f t="shared" si="0"/>
        <v>43530.999997733335</v>
      </c>
      <c r="B57" s="16">
        <f t="shared" si="2"/>
        <v>1.9999977333333359</v>
      </c>
      <c r="C57" s="17">
        <v>3</v>
      </c>
      <c r="D57" s="18">
        <v>0</v>
      </c>
      <c r="E57" s="18">
        <v>3</v>
      </c>
      <c r="F57" s="18">
        <v>0</v>
      </c>
      <c r="G57" s="18">
        <v>0</v>
      </c>
      <c r="H57" s="18">
        <v>1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7</v>
      </c>
    </row>
    <row r="58" spans="1:18" x14ac:dyDescent="0.2">
      <c r="A58" s="15">
        <f t="shared" si="0"/>
        <v>43531.04166433333</v>
      </c>
      <c r="B58" s="16">
        <f t="shared" si="2"/>
        <v>2.041664333333336</v>
      </c>
      <c r="C58" s="20">
        <v>0</v>
      </c>
      <c r="D58" s="21">
        <v>0</v>
      </c>
      <c r="E58" s="21">
        <v>1</v>
      </c>
      <c r="F58" s="21">
        <v>2</v>
      </c>
      <c r="G58" s="21">
        <v>2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5</v>
      </c>
    </row>
    <row r="59" spans="1:18" x14ac:dyDescent="0.2">
      <c r="A59" s="15">
        <f t="shared" si="0"/>
        <v>43531.083330933332</v>
      </c>
      <c r="B59" s="16">
        <f t="shared" si="2"/>
        <v>2.0833309333333361</v>
      </c>
      <c r="C59" s="17">
        <v>0</v>
      </c>
      <c r="D59" s="18">
        <v>1</v>
      </c>
      <c r="E59" s="18">
        <v>1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43531.124997533334</v>
      </c>
      <c r="B60" s="16">
        <f t="shared" si="2"/>
        <v>2.1249975333333362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</v>
      </c>
    </row>
    <row r="61" spans="1:18" x14ac:dyDescent="0.2">
      <c r="A61" s="15">
        <f t="shared" si="0"/>
        <v>43531.166664133336</v>
      </c>
      <c r="B61" s="16">
        <f t="shared" si="2"/>
        <v>2.1666641333333363</v>
      </c>
      <c r="C61" s="17">
        <v>2</v>
      </c>
      <c r="D61" s="18">
        <v>0</v>
      </c>
      <c r="E61" s="18">
        <v>0</v>
      </c>
      <c r="F61" s="18">
        <v>1</v>
      </c>
      <c r="G61" s="18">
        <v>1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5</v>
      </c>
    </row>
    <row r="62" spans="1:18" x14ac:dyDescent="0.2">
      <c r="A62" s="15">
        <f t="shared" si="0"/>
        <v>43531.208330733331</v>
      </c>
      <c r="B62" s="16">
        <f t="shared" si="2"/>
        <v>2.2083307333333364</v>
      </c>
      <c r="C62" s="17">
        <v>0</v>
      </c>
      <c r="D62" s="18">
        <v>1</v>
      </c>
      <c r="E62" s="18">
        <v>3</v>
      </c>
      <c r="F62" s="18">
        <v>1</v>
      </c>
      <c r="G62" s="18">
        <v>1</v>
      </c>
      <c r="H62" s="18">
        <v>5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11</v>
      </c>
    </row>
    <row r="63" spans="1:18" x14ac:dyDescent="0.2">
      <c r="A63" s="15">
        <f t="shared" si="0"/>
        <v>43531.249997333332</v>
      </c>
      <c r="B63" s="16">
        <f t="shared" si="2"/>
        <v>2.2499973333333365</v>
      </c>
      <c r="C63" s="17">
        <v>0</v>
      </c>
      <c r="D63" s="18">
        <v>5</v>
      </c>
      <c r="E63" s="18">
        <v>3</v>
      </c>
      <c r="F63" s="18">
        <v>6</v>
      </c>
      <c r="G63" s="18">
        <v>5</v>
      </c>
      <c r="H63" s="18">
        <v>4</v>
      </c>
      <c r="I63" s="18">
        <v>2</v>
      </c>
      <c r="J63" s="18">
        <v>1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26</v>
      </c>
    </row>
    <row r="64" spans="1:18" x14ac:dyDescent="0.2">
      <c r="A64" s="15">
        <f t="shared" si="0"/>
        <v>43531.291663933334</v>
      </c>
      <c r="B64" s="16">
        <f t="shared" si="2"/>
        <v>2.2916639333333366</v>
      </c>
      <c r="C64" s="20">
        <v>6</v>
      </c>
      <c r="D64" s="21">
        <v>19</v>
      </c>
      <c r="E64" s="21">
        <v>18</v>
      </c>
      <c r="F64" s="21">
        <v>21</v>
      </c>
      <c r="G64" s="21">
        <v>33</v>
      </c>
      <c r="H64" s="21">
        <v>16</v>
      </c>
      <c r="I64" s="21">
        <v>7</v>
      </c>
      <c r="J64" s="21">
        <v>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121</v>
      </c>
    </row>
    <row r="65" spans="1:18" x14ac:dyDescent="0.2">
      <c r="A65" s="15">
        <f t="shared" si="0"/>
        <v>43531.333330533336</v>
      </c>
      <c r="B65" s="16">
        <f t="shared" si="2"/>
        <v>2.3333305333333367</v>
      </c>
      <c r="C65" s="17">
        <v>10</v>
      </c>
      <c r="D65" s="18">
        <v>12</v>
      </c>
      <c r="E65" s="18">
        <v>19</v>
      </c>
      <c r="F65" s="18">
        <v>47</v>
      </c>
      <c r="G65" s="18">
        <v>36</v>
      </c>
      <c r="H65" s="18">
        <v>22</v>
      </c>
      <c r="I65" s="18">
        <v>6</v>
      </c>
      <c r="J65" s="18">
        <v>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153</v>
      </c>
    </row>
    <row r="66" spans="1:18" x14ac:dyDescent="0.2">
      <c r="A66" s="15">
        <f t="shared" si="0"/>
        <v>43531.374997133331</v>
      </c>
      <c r="B66" s="16">
        <f t="shared" si="2"/>
        <v>2.3749971333333368</v>
      </c>
      <c r="C66" s="17">
        <v>15</v>
      </c>
      <c r="D66" s="18">
        <v>23</v>
      </c>
      <c r="E66" s="18">
        <v>26</v>
      </c>
      <c r="F66" s="18">
        <v>40</v>
      </c>
      <c r="G66" s="18">
        <v>24</v>
      </c>
      <c r="H66" s="18">
        <v>7</v>
      </c>
      <c r="I66" s="18">
        <v>7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142</v>
      </c>
    </row>
    <row r="67" spans="1:18" x14ac:dyDescent="0.2">
      <c r="A67" s="15">
        <f t="shared" si="0"/>
        <v>43531.416663733333</v>
      </c>
      <c r="B67" s="16">
        <f t="shared" si="2"/>
        <v>2.4166637333333369</v>
      </c>
      <c r="C67" s="17">
        <v>21</v>
      </c>
      <c r="D67" s="18">
        <v>28</v>
      </c>
      <c r="E67" s="18">
        <v>32</v>
      </c>
      <c r="F67" s="18">
        <v>40</v>
      </c>
      <c r="G67" s="18">
        <v>19</v>
      </c>
      <c r="H67" s="18">
        <v>7</v>
      </c>
      <c r="I67" s="18">
        <v>1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148</v>
      </c>
    </row>
    <row r="68" spans="1:18" x14ac:dyDescent="0.2">
      <c r="A68" s="15">
        <f t="shared" si="0"/>
        <v>43531.458330333335</v>
      </c>
      <c r="B68" s="16">
        <f t="shared" si="2"/>
        <v>2.4583303333333371</v>
      </c>
      <c r="C68" s="17">
        <v>28</v>
      </c>
      <c r="D68" s="18">
        <v>30</v>
      </c>
      <c r="E68" s="18">
        <v>49</v>
      </c>
      <c r="F68" s="18">
        <v>40</v>
      </c>
      <c r="G68" s="18">
        <v>33</v>
      </c>
      <c r="H68" s="18">
        <v>16</v>
      </c>
      <c r="I68" s="18">
        <v>1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197</v>
      </c>
    </row>
    <row r="69" spans="1:18" x14ac:dyDescent="0.2">
      <c r="A69" s="15">
        <f t="shared" si="0"/>
        <v>43531.499996933337</v>
      </c>
      <c r="B69" s="16">
        <f t="shared" si="2"/>
        <v>2.4999969333333372</v>
      </c>
      <c r="C69" s="17">
        <v>26</v>
      </c>
      <c r="D69" s="18">
        <v>32</v>
      </c>
      <c r="E69" s="18">
        <v>42</v>
      </c>
      <c r="F69" s="18">
        <v>51</v>
      </c>
      <c r="G69" s="18">
        <v>46</v>
      </c>
      <c r="H69" s="18">
        <v>17</v>
      </c>
      <c r="I69" s="18">
        <v>2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216</v>
      </c>
    </row>
    <row r="70" spans="1:18" ht="13.5" thickBot="1" x14ac:dyDescent="0.25">
      <c r="A70" s="23">
        <f t="shared" si="0"/>
        <v>43531.541663533331</v>
      </c>
      <c r="B70" s="24">
        <f t="shared" si="2"/>
        <v>2.5416635333333373</v>
      </c>
      <c r="C70" s="25">
        <v>21</v>
      </c>
      <c r="D70" s="26">
        <v>32</v>
      </c>
      <c r="E70" s="26">
        <v>40</v>
      </c>
      <c r="F70" s="26">
        <v>45</v>
      </c>
      <c r="G70" s="26">
        <v>56</v>
      </c>
      <c r="H70" s="26">
        <v>15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209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451</v>
      </c>
      <c r="D72" s="31">
        <f t="shared" ref="D72:R72" si="3">SUM(D23:D70)</f>
        <v>643</v>
      </c>
      <c r="E72" s="31">
        <f t="shared" ref="E72" si="4">SUM(E23:E70)</f>
        <v>802</v>
      </c>
      <c r="F72" s="31">
        <f t="shared" ref="F72" si="5">SUM(F23:F70)</f>
        <v>1040</v>
      </c>
      <c r="G72" s="31">
        <f t="shared" ref="G72" si="6">SUM(G23:G70)</f>
        <v>936</v>
      </c>
      <c r="H72" s="31">
        <f t="shared" ref="H72:I72" si="7">SUM(H23:H70)</f>
        <v>404</v>
      </c>
      <c r="I72" s="31">
        <f t="shared" si="7"/>
        <v>85</v>
      </c>
      <c r="J72" s="31">
        <f t="shared" ref="J72" si="8">SUM(J23:J70)</f>
        <v>9</v>
      </c>
      <c r="K72" s="31">
        <f t="shared" ref="K72" si="9">SUM(K23:K70)</f>
        <v>1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4371</v>
      </c>
    </row>
    <row r="73" spans="1:18" s="32" customFormat="1" x14ac:dyDescent="0.2">
      <c r="A73" s="76" t="s">
        <v>6</v>
      </c>
      <c r="B73" s="77"/>
      <c r="C73" s="33">
        <f>C72/R72</f>
        <v>0.10318005033173187</v>
      </c>
      <c r="D73" s="33">
        <f>D72/R72</f>
        <v>0.1471059254175246</v>
      </c>
      <c r="E73" s="33">
        <f>E72/R72</f>
        <v>0.18348204072294669</v>
      </c>
      <c r="F73" s="33">
        <f>F72/R72</f>
        <v>0.23793182338137725</v>
      </c>
      <c r="G73" s="33">
        <f>G72/R72</f>
        <v>0.21413864104323954</v>
      </c>
      <c r="H73" s="33">
        <f>H72/R72</f>
        <v>9.2427362159688858E-2</v>
      </c>
      <c r="I73" s="33">
        <f>I72/R72</f>
        <v>1.9446350949439486E-2</v>
      </c>
      <c r="J73" s="33">
        <f>J72/R72</f>
        <v>2.0590253946465341E-3</v>
      </c>
      <c r="K73" s="33">
        <f>K72/R72</f>
        <v>2.2878059940517045E-4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250</v>
      </c>
      <c r="D75" s="31">
        <f t="shared" ref="D75:R75" si="16">SUM(D23:D46)</f>
        <v>329</v>
      </c>
      <c r="E75" s="31">
        <f t="shared" si="16"/>
        <v>399</v>
      </c>
      <c r="F75" s="31">
        <f t="shared" si="16"/>
        <v>512</v>
      </c>
      <c r="G75" s="31">
        <f t="shared" si="16"/>
        <v>458</v>
      </c>
      <c r="H75" s="31">
        <f t="shared" si="16"/>
        <v>195</v>
      </c>
      <c r="I75" s="31">
        <f t="shared" ref="I75" si="17">SUM(I23:I46)</f>
        <v>41</v>
      </c>
      <c r="J75" s="31">
        <f t="shared" si="16"/>
        <v>4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2188</v>
      </c>
    </row>
    <row r="76" spans="1:18" s="32" customFormat="1" x14ac:dyDescent="0.2">
      <c r="A76" s="76" t="s">
        <v>6</v>
      </c>
      <c r="B76" s="77"/>
      <c r="C76" s="33">
        <f>C75/R75</f>
        <v>0.11425959780621572</v>
      </c>
      <c r="D76" s="33">
        <f>D75/R75</f>
        <v>0.1503656307129799</v>
      </c>
      <c r="E76" s="33">
        <f>E75/R75</f>
        <v>0.1823583180987203</v>
      </c>
      <c r="F76" s="33">
        <f>F75/R75</f>
        <v>0.2340036563071298</v>
      </c>
      <c r="G76" s="33">
        <f>G75/R75</f>
        <v>0.2093235831809872</v>
      </c>
      <c r="H76" s="33">
        <f>H75/R75</f>
        <v>8.9122486288848266E-2</v>
      </c>
      <c r="I76" s="33">
        <f>I75/R75</f>
        <v>1.8738574040219377E-2</v>
      </c>
      <c r="J76" s="33">
        <f>J75/R75</f>
        <v>1.8281535648994515E-3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201</v>
      </c>
      <c r="D78" s="31">
        <f t="shared" ref="D78:R78" si="18">SUM(D47:D70)</f>
        <v>314</v>
      </c>
      <c r="E78" s="31">
        <f t="shared" si="18"/>
        <v>403</v>
      </c>
      <c r="F78" s="31">
        <f t="shared" si="18"/>
        <v>528</v>
      </c>
      <c r="G78" s="31">
        <f t="shared" si="18"/>
        <v>478</v>
      </c>
      <c r="H78" s="31">
        <f t="shared" si="18"/>
        <v>209</v>
      </c>
      <c r="I78" s="31">
        <f t="shared" ref="I78" si="19">SUM(I47:I70)</f>
        <v>44</v>
      </c>
      <c r="J78" s="31">
        <f t="shared" si="18"/>
        <v>5</v>
      </c>
      <c r="K78" s="31">
        <f t="shared" si="18"/>
        <v>1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2183</v>
      </c>
    </row>
    <row r="79" spans="1:18" s="32" customFormat="1" x14ac:dyDescent="0.2">
      <c r="A79" s="76" t="s">
        <v>6</v>
      </c>
      <c r="B79" s="77"/>
      <c r="C79" s="33">
        <f>C78/R78</f>
        <v>9.2075125973431052E-2</v>
      </c>
      <c r="D79" s="33">
        <f>D78/R78</f>
        <v>0.14383875400824553</v>
      </c>
      <c r="E79" s="33">
        <f>E78/R78</f>
        <v>0.18460833715071004</v>
      </c>
      <c r="F79" s="33">
        <f>F78/R78</f>
        <v>0.24186898763169951</v>
      </c>
      <c r="G79" s="33">
        <f>G78/R78</f>
        <v>0.2189647274393037</v>
      </c>
      <c r="H79" s="33">
        <f>H78/R78</f>
        <v>9.5739807604214383E-2</v>
      </c>
      <c r="I79" s="33">
        <f>I78/R78</f>
        <v>2.0155748969308291E-2</v>
      </c>
      <c r="J79" s="33">
        <f>J78/R78</f>
        <v>2.2904260192395786E-3</v>
      </c>
      <c r="K79" s="33">
        <f>K78/R78</f>
        <v>4.5808520384791571E-4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225.5</v>
      </c>
      <c r="D81" s="31">
        <f t="shared" ref="D81:R81" si="20">D72/2</f>
        <v>321.5</v>
      </c>
      <c r="E81" s="31">
        <f t="shared" si="20"/>
        <v>401</v>
      </c>
      <c r="F81" s="31">
        <f t="shared" si="20"/>
        <v>520</v>
      </c>
      <c r="G81" s="31">
        <f t="shared" si="20"/>
        <v>468</v>
      </c>
      <c r="H81" s="31">
        <f t="shared" si="20"/>
        <v>202</v>
      </c>
      <c r="I81" s="31">
        <f t="shared" ref="I81" si="21">I72/2</f>
        <v>42.5</v>
      </c>
      <c r="J81" s="31">
        <f t="shared" si="20"/>
        <v>4.5</v>
      </c>
      <c r="K81" s="31">
        <f t="shared" si="20"/>
        <v>0.5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2185.5</v>
      </c>
    </row>
    <row r="82" spans="1:18" s="32" customFormat="1" x14ac:dyDescent="0.2">
      <c r="A82" s="76" t="s">
        <v>6</v>
      </c>
      <c r="B82" s="77"/>
      <c r="C82" s="33">
        <f>C81/R81</f>
        <v>0.10318005033173187</v>
      </c>
      <c r="D82" s="33">
        <f>D81/R81</f>
        <v>0.1471059254175246</v>
      </c>
      <c r="E82" s="33">
        <f>E81/R81</f>
        <v>0.18348204072294669</v>
      </c>
      <c r="F82" s="33">
        <f>F81/R81</f>
        <v>0.23793182338137725</v>
      </c>
      <c r="G82" s="33">
        <f>G81/R81</f>
        <v>0.21413864104323954</v>
      </c>
      <c r="H82" s="33">
        <f>H81/R81</f>
        <v>9.2427362159688858E-2</v>
      </c>
      <c r="I82" s="33">
        <f>I81/R81</f>
        <v>1.9446350949439486E-2</v>
      </c>
      <c r="J82" s="33">
        <f>J81/R81</f>
        <v>2.0590253946465341E-3</v>
      </c>
      <c r="K82" s="33">
        <f>K81/R81</f>
        <v>2.2878059940517045E-4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43529.583333333336</v>
      </c>
      <c r="B86" s="16">
        <f>B23</f>
        <v>0.58333333333333337</v>
      </c>
      <c r="C86" s="17">
        <v>55</v>
      </c>
      <c r="D86" s="18">
        <v>61</v>
      </c>
      <c r="E86" s="18">
        <v>54</v>
      </c>
      <c r="F86" s="18">
        <v>22</v>
      </c>
      <c r="G86" s="18">
        <v>7</v>
      </c>
      <c r="H86" s="18">
        <v>1</v>
      </c>
      <c r="I86" s="18">
        <v>1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201</v>
      </c>
    </row>
    <row r="87" spans="1:18" x14ac:dyDescent="0.2">
      <c r="A87" s="15">
        <f t="shared" ref="A87:A133" si="24">P$6+B87</f>
        <v>43529.62499993333</v>
      </c>
      <c r="B87" s="16">
        <f>B86+0.0416666</f>
        <v>0.62499993333333337</v>
      </c>
      <c r="C87" s="17">
        <v>55</v>
      </c>
      <c r="D87" s="18">
        <v>92</v>
      </c>
      <c r="E87" s="18">
        <v>73</v>
      </c>
      <c r="F87" s="18">
        <v>58</v>
      </c>
      <c r="G87" s="18">
        <v>18</v>
      </c>
      <c r="H87" s="18">
        <v>3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299</v>
      </c>
    </row>
    <row r="88" spans="1:18" x14ac:dyDescent="0.2">
      <c r="A88" s="15">
        <f t="shared" si="24"/>
        <v>43529.666666533332</v>
      </c>
      <c r="B88" s="16">
        <f>B87+0.0416666</f>
        <v>0.66666653333333337</v>
      </c>
      <c r="C88" s="17">
        <v>14</v>
      </c>
      <c r="D88" s="18">
        <v>52</v>
      </c>
      <c r="E88" s="18">
        <v>83</v>
      </c>
      <c r="F88" s="18">
        <v>55</v>
      </c>
      <c r="G88" s="18">
        <v>37</v>
      </c>
      <c r="H88" s="18">
        <v>15</v>
      </c>
      <c r="I88" s="18">
        <v>12</v>
      </c>
      <c r="J88" s="18">
        <v>5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273</v>
      </c>
    </row>
    <row r="89" spans="1:18" x14ac:dyDescent="0.2">
      <c r="A89" s="15">
        <f t="shared" si="24"/>
        <v>43529.708333133334</v>
      </c>
      <c r="B89" s="16">
        <f t="shared" ref="B89:B133" si="25">B88+0.0416666</f>
        <v>0.70833313333333336</v>
      </c>
      <c r="C89" s="17">
        <v>14</v>
      </c>
      <c r="D89" s="18">
        <v>54</v>
      </c>
      <c r="E89" s="18">
        <v>84</v>
      </c>
      <c r="F89" s="18">
        <v>40</v>
      </c>
      <c r="G89" s="18">
        <v>50</v>
      </c>
      <c r="H89" s="18">
        <v>28</v>
      </c>
      <c r="I89" s="18">
        <v>26</v>
      </c>
      <c r="J89" s="18">
        <v>7</v>
      </c>
      <c r="K89" s="18">
        <v>0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304</v>
      </c>
    </row>
    <row r="90" spans="1:18" x14ac:dyDescent="0.2">
      <c r="A90" s="15">
        <f t="shared" si="24"/>
        <v>43529.749999733336</v>
      </c>
      <c r="B90" s="16">
        <f t="shared" si="25"/>
        <v>0.74999973333333336</v>
      </c>
      <c r="C90" s="17">
        <v>7</v>
      </c>
      <c r="D90" s="18">
        <v>22</v>
      </c>
      <c r="E90" s="18">
        <v>32</v>
      </c>
      <c r="F90" s="18">
        <v>18</v>
      </c>
      <c r="G90" s="18">
        <v>16</v>
      </c>
      <c r="H90" s="18">
        <v>14</v>
      </c>
      <c r="I90" s="18">
        <v>6</v>
      </c>
      <c r="J90" s="18">
        <v>5</v>
      </c>
      <c r="K90" s="18">
        <v>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121</v>
      </c>
    </row>
    <row r="91" spans="1:18" x14ac:dyDescent="0.2">
      <c r="A91" s="15">
        <f t="shared" si="24"/>
        <v>43529.791666333331</v>
      </c>
      <c r="B91" s="16">
        <f t="shared" si="25"/>
        <v>0.79166633333333336</v>
      </c>
      <c r="C91" s="17">
        <v>6</v>
      </c>
      <c r="D91" s="18">
        <v>22</v>
      </c>
      <c r="E91" s="18">
        <v>14</v>
      </c>
      <c r="F91" s="18">
        <v>14</v>
      </c>
      <c r="G91" s="18">
        <v>10</v>
      </c>
      <c r="H91" s="18">
        <v>5</v>
      </c>
      <c r="I91" s="18">
        <v>5</v>
      </c>
      <c r="J91" s="18">
        <v>0</v>
      </c>
      <c r="K91" s="18">
        <v>1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77</v>
      </c>
    </row>
    <row r="92" spans="1:18" x14ac:dyDescent="0.2">
      <c r="A92" s="15">
        <f t="shared" si="24"/>
        <v>43529.833332933333</v>
      </c>
      <c r="B92" s="16">
        <f t="shared" si="25"/>
        <v>0.83333293333333336</v>
      </c>
      <c r="C92" s="17">
        <v>11</v>
      </c>
      <c r="D92" s="18">
        <v>7</v>
      </c>
      <c r="E92" s="18">
        <v>7</v>
      </c>
      <c r="F92" s="18">
        <v>7</v>
      </c>
      <c r="G92" s="18">
        <v>4</v>
      </c>
      <c r="H92" s="18">
        <v>6</v>
      </c>
      <c r="I92" s="18">
        <v>3</v>
      </c>
      <c r="J92" s="18">
        <v>1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46</v>
      </c>
    </row>
    <row r="93" spans="1:18" x14ac:dyDescent="0.2">
      <c r="A93" s="15">
        <f t="shared" si="24"/>
        <v>43529.874999533335</v>
      </c>
      <c r="B93" s="16">
        <f t="shared" si="25"/>
        <v>0.87499953333333336</v>
      </c>
      <c r="C93" s="17">
        <v>1</v>
      </c>
      <c r="D93" s="18">
        <v>5</v>
      </c>
      <c r="E93" s="18">
        <v>4</v>
      </c>
      <c r="F93" s="18">
        <v>4</v>
      </c>
      <c r="G93" s="18">
        <v>4</v>
      </c>
      <c r="H93" s="18">
        <v>3</v>
      </c>
      <c r="I93" s="18">
        <v>2</v>
      </c>
      <c r="J93" s="18">
        <v>1</v>
      </c>
      <c r="K93" s="18">
        <v>0</v>
      </c>
      <c r="L93" s="18">
        <v>0</v>
      </c>
      <c r="M93" s="18">
        <v>1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25</v>
      </c>
    </row>
    <row r="94" spans="1:18" x14ac:dyDescent="0.2">
      <c r="A94" s="15">
        <f t="shared" si="24"/>
        <v>43529.916666133337</v>
      </c>
      <c r="B94" s="16">
        <f t="shared" si="25"/>
        <v>0.91666613333333336</v>
      </c>
      <c r="C94" s="17">
        <v>0</v>
      </c>
      <c r="D94" s="18">
        <v>1</v>
      </c>
      <c r="E94" s="18">
        <v>5</v>
      </c>
      <c r="F94" s="18">
        <v>7</v>
      </c>
      <c r="G94" s="18">
        <v>1</v>
      </c>
      <c r="H94" s="18">
        <v>0</v>
      </c>
      <c r="I94" s="18">
        <v>0</v>
      </c>
      <c r="J94" s="18">
        <v>1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15</v>
      </c>
    </row>
    <row r="95" spans="1:18" x14ac:dyDescent="0.2">
      <c r="A95" s="15">
        <f t="shared" si="24"/>
        <v>43529.958332733331</v>
      </c>
      <c r="B95" s="16">
        <f t="shared" si="25"/>
        <v>0.95833273333333335</v>
      </c>
      <c r="C95" s="17">
        <v>1</v>
      </c>
      <c r="D95" s="18">
        <v>0</v>
      </c>
      <c r="E95" s="18">
        <v>0</v>
      </c>
      <c r="F95" s="18">
        <v>2</v>
      </c>
      <c r="G95" s="18">
        <v>1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5</v>
      </c>
    </row>
    <row r="96" spans="1:18" x14ac:dyDescent="0.2">
      <c r="A96" s="15">
        <f t="shared" si="24"/>
        <v>43529.999999333333</v>
      </c>
      <c r="B96" s="16">
        <f t="shared" si="25"/>
        <v>0.99999933333333335</v>
      </c>
      <c r="C96" s="17">
        <v>1</v>
      </c>
      <c r="D96" s="18">
        <v>2</v>
      </c>
      <c r="E96" s="18">
        <v>1</v>
      </c>
      <c r="F96" s="18">
        <v>1</v>
      </c>
      <c r="G96" s="18">
        <v>1</v>
      </c>
      <c r="H96" s="18">
        <v>2</v>
      </c>
      <c r="I96" s="18">
        <v>2</v>
      </c>
      <c r="J96" s="18">
        <v>1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11</v>
      </c>
    </row>
    <row r="97" spans="1:18" x14ac:dyDescent="0.2">
      <c r="A97" s="15">
        <f t="shared" si="24"/>
        <v>43530.041665933335</v>
      </c>
      <c r="B97" s="16">
        <f t="shared" si="25"/>
        <v>1.0416659333333333</v>
      </c>
      <c r="C97" s="17">
        <v>0</v>
      </c>
      <c r="D97" s="18">
        <v>0</v>
      </c>
      <c r="E97" s="18">
        <v>3</v>
      </c>
      <c r="F97" s="18">
        <v>1</v>
      </c>
      <c r="G97" s="18">
        <v>0</v>
      </c>
      <c r="H97" s="18">
        <v>1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5</v>
      </c>
    </row>
    <row r="98" spans="1:18" x14ac:dyDescent="0.2">
      <c r="A98" s="15">
        <f t="shared" si="24"/>
        <v>43530.083332533337</v>
      </c>
      <c r="B98" s="16">
        <f t="shared" si="25"/>
        <v>1.0833325333333335</v>
      </c>
      <c r="C98" s="17">
        <v>0</v>
      </c>
      <c r="D98" s="18">
        <v>0</v>
      </c>
      <c r="E98" s="18">
        <v>2</v>
      </c>
      <c r="F98" s="18">
        <v>1</v>
      </c>
      <c r="G98" s="18">
        <v>1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4</v>
      </c>
    </row>
    <row r="99" spans="1:18" x14ac:dyDescent="0.2">
      <c r="A99" s="15">
        <f t="shared" si="24"/>
        <v>43530.124999133332</v>
      </c>
      <c r="B99" s="16">
        <f t="shared" si="25"/>
        <v>1.1249991333333336</v>
      </c>
      <c r="C99" s="17">
        <v>0</v>
      </c>
      <c r="D99" s="18">
        <v>0</v>
      </c>
      <c r="E99" s="18">
        <v>0</v>
      </c>
      <c r="F99" s="18">
        <v>1</v>
      </c>
      <c r="G99" s="18">
        <v>0</v>
      </c>
      <c r="H99" s="18">
        <v>0</v>
      </c>
      <c r="I99" s="18">
        <v>1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</v>
      </c>
    </row>
    <row r="100" spans="1:18" x14ac:dyDescent="0.2">
      <c r="A100" s="15">
        <f t="shared" si="24"/>
        <v>43530.166665733334</v>
      </c>
      <c r="B100" s="16">
        <f t="shared" si="25"/>
        <v>1.1666657333333337</v>
      </c>
      <c r="C100" s="17">
        <v>0</v>
      </c>
      <c r="D100" s="18">
        <v>2</v>
      </c>
      <c r="E100" s="18">
        <v>0</v>
      </c>
      <c r="F100" s="18">
        <v>1</v>
      </c>
      <c r="G100" s="18">
        <v>0</v>
      </c>
      <c r="H100" s="18">
        <v>0</v>
      </c>
      <c r="I100" s="18">
        <v>0</v>
      </c>
      <c r="J100" s="18">
        <v>1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4</v>
      </c>
    </row>
    <row r="101" spans="1:18" x14ac:dyDescent="0.2">
      <c r="A101" s="15">
        <f t="shared" si="24"/>
        <v>43530.208332333335</v>
      </c>
      <c r="B101" s="16">
        <f t="shared" si="25"/>
        <v>1.2083323333333338</v>
      </c>
      <c r="C101" s="17">
        <v>0</v>
      </c>
      <c r="D101" s="18">
        <v>3</v>
      </c>
      <c r="E101" s="18">
        <v>3</v>
      </c>
      <c r="F101" s="18">
        <v>1</v>
      </c>
      <c r="G101" s="18">
        <v>1</v>
      </c>
      <c r="H101" s="18">
        <v>1</v>
      </c>
      <c r="I101" s="18">
        <v>1</v>
      </c>
      <c r="J101" s="18">
        <v>0</v>
      </c>
      <c r="K101" s="18">
        <v>1</v>
      </c>
      <c r="L101" s="18">
        <v>1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12</v>
      </c>
    </row>
    <row r="102" spans="1:18" x14ac:dyDescent="0.2">
      <c r="A102" s="15">
        <f t="shared" si="24"/>
        <v>43530.24999893333</v>
      </c>
      <c r="B102" s="16">
        <f t="shared" si="25"/>
        <v>1.2499989333333339</v>
      </c>
      <c r="C102" s="17">
        <v>0</v>
      </c>
      <c r="D102" s="18">
        <v>6</v>
      </c>
      <c r="E102" s="18">
        <v>8</v>
      </c>
      <c r="F102" s="18">
        <v>10</v>
      </c>
      <c r="G102" s="18">
        <v>4</v>
      </c>
      <c r="H102" s="18">
        <v>0</v>
      </c>
      <c r="I102" s="18">
        <v>3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31</v>
      </c>
    </row>
    <row r="103" spans="1:18" x14ac:dyDescent="0.2">
      <c r="A103" s="15">
        <f t="shared" si="24"/>
        <v>43530.291665533332</v>
      </c>
      <c r="B103" s="16">
        <f t="shared" si="25"/>
        <v>1.291665533333334</v>
      </c>
      <c r="C103" s="17">
        <v>6</v>
      </c>
      <c r="D103" s="18">
        <v>37</v>
      </c>
      <c r="E103" s="18">
        <v>41</v>
      </c>
      <c r="F103" s="18">
        <v>23</v>
      </c>
      <c r="G103" s="18">
        <v>14</v>
      </c>
      <c r="H103" s="18">
        <v>8</v>
      </c>
      <c r="I103" s="18">
        <v>7</v>
      </c>
      <c r="J103" s="18">
        <v>4</v>
      </c>
      <c r="K103" s="18">
        <v>1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142</v>
      </c>
    </row>
    <row r="104" spans="1:18" x14ac:dyDescent="0.2">
      <c r="A104" s="15">
        <f t="shared" si="24"/>
        <v>43530.333332133334</v>
      </c>
      <c r="B104" s="16">
        <f t="shared" si="25"/>
        <v>1.3333321333333341</v>
      </c>
      <c r="C104" s="17">
        <v>5</v>
      </c>
      <c r="D104" s="18">
        <v>40</v>
      </c>
      <c r="E104" s="18">
        <v>33</v>
      </c>
      <c r="F104" s="18">
        <v>30</v>
      </c>
      <c r="G104" s="18">
        <v>27</v>
      </c>
      <c r="H104" s="18">
        <v>20</v>
      </c>
      <c r="I104" s="18">
        <v>8</v>
      </c>
      <c r="J104" s="18">
        <v>3</v>
      </c>
      <c r="K104" s="18">
        <v>3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169</v>
      </c>
    </row>
    <row r="105" spans="1:18" x14ac:dyDescent="0.2">
      <c r="A105" s="15">
        <f t="shared" si="24"/>
        <v>43530.374998733336</v>
      </c>
      <c r="B105" s="16">
        <f t="shared" si="25"/>
        <v>1.3749987333333342</v>
      </c>
      <c r="C105" s="17">
        <v>9</v>
      </c>
      <c r="D105" s="18">
        <v>24</v>
      </c>
      <c r="E105" s="18">
        <v>42</v>
      </c>
      <c r="F105" s="18">
        <v>34</v>
      </c>
      <c r="G105" s="18">
        <v>27</v>
      </c>
      <c r="H105" s="18">
        <v>12</v>
      </c>
      <c r="I105" s="18">
        <v>9</v>
      </c>
      <c r="J105" s="18">
        <v>10</v>
      </c>
      <c r="K105" s="18">
        <v>4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171</v>
      </c>
    </row>
    <row r="106" spans="1:18" x14ac:dyDescent="0.2">
      <c r="A106" s="15">
        <f t="shared" si="24"/>
        <v>43530.41666533333</v>
      </c>
      <c r="B106" s="16">
        <f t="shared" si="25"/>
        <v>1.4166653333333343</v>
      </c>
      <c r="C106" s="17">
        <v>14</v>
      </c>
      <c r="D106" s="18">
        <v>67</v>
      </c>
      <c r="E106" s="18">
        <v>82</v>
      </c>
      <c r="F106" s="18">
        <v>43</v>
      </c>
      <c r="G106" s="18">
        <v>34</v>
      </c>
      <c r="H106" s="18">
        <v>23</v>
      </c>
      <c r="I106" s="18">
        <v>10</v>
      </c>
      <c r="J106" s="18">
        <v>11</v>
      </c>
      <c r="K106" s="18">
        <v>0</v>
      </c>
      <c r="L106" s="18">
        <v>0</v>
      </c>
      <c r="M106" s="18">
        <v>4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288</v>
      </c>
    </row>
    <row r="107" spans="1:18" x14ac:dyDescent="0.2">
      <c r="A107" s="15">
        <f t="shared" si="24"/>
        <v>43530.458331933332</v>
      </c>
      <c r="B107" s="16">
        <f t="shared" si="25"/>
        <v>1.4583319333333344</v>
      </c>
      <c r="C107" s="17">
        <v>5</v>
      </c>
      <c r="D107" s="18">
        <v>49</v>
      </c>
      <c r="E107" s="18">
        <v>77</v>
      </c>
      <c r="F107" s="18">
        <v>58</v>
      </c>
      <c r="G107" s="18">
        <v>33</v>
      </c>
      <c r="H107" s="18">
        <v>19</v>
      </c>
      <c r="I107" s="18">
        <v>14</v>
      </c>
      <c r="J107" s="18">
        <v>3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260</v>
      </c>
    </row>
    <row r="108" spans="1:18" x14ac:dyDescent="0.2">
      <c r="A108" s="15">
        <f t="shared" si="24"/>
        <v>43530.499998533334</v>
      </c>
      <c r="B108" s="16">
        <f t="shared" si="25"/>
        <v>1.4999985333333345</v>
      </c>
      <c r="C108" s="17">
        <v>15</v>
      </c>
      <c r="D108" s="18">
        <v>65</v>
      </c>
      <c r="E108" s="18">
        <v>139</v>
      </c>
      <c r="F108" s="18">
        <v>78</v>
      </c>
      <c r="G108" s="18">
        <v>51</v>
      </c>
      <c r="H108" s="18">
        <v>25</v>
      </c>
      <c r="I108" s="18">
        <v>15</v>
      </c>
      <c r="J108" s="18">
        <v>2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390</v>
      </c>
    </row>
    <row r="109" spans="1:18" x14ac:dyDescent="0.2">
      <c r="A109" s="15">
        <f t="shared" si="24"/>
        <v>43530.541665133336</v>
      </c>
      <c r="B109" s="16">
        <f t="shared" si="25"/>
        <v>1.5416651333333347</v>
      </c>
      <c r="C109" s="20">
        <v>12</v>
      </c>
      <c r="D109" s="21">
        <v>77</v>
      </c>
      <c r="E109" s="21">
        <v>60</v>
      </c>
      <c r="F109" s="21">
        <v>57</v>
      </c>
      <c r="G109" s="21">
        <v>35</v>
      </c>
      <c r="H109" s="21">
        <v>15</v>
      </c>
      <c r="I109" s="21">
        <v>14</v>
      </c>
      <c r="J109" s="21">
        <v>5</v>
      </c>
      <c r="K109" s="21">
        <v>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276</v>
      </c>
    </row>
    <row r="110" spans="1:18" x14ac:dyDescent="0.2">
      <c r="A110" s="15">
        <f t="shared" si="24"/>
        <v>43530.583331733331</v>
      </c>
      <c r="B110" s="16">
        <f t="shared" si="25"/>
        <v>1.5833317333333348</v>
      </c>
      <c r="C110" s="17">
        <v>10</v>
      </c>
      <c r="D110" s="18">
        <v>26</v>
      </c>
      <c r="E110" s="18">
        <v>61</v>
      </c>
      <c r="F110" s="18">
        <v>52</v>
      </c>
      <c r="G110" s="18">
        <v>25</v>
      </c>
      <c r="H110" s="18">
        <v>27</v>
      </c>
      <c r="I110" s="18">
        <v>5</v>
      </c>
      <c r="J110" s="18">
        <v>4</v>
      </c>
      <c r="K110" s="18">
        <v>1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211</v>
      </c>
    </row>
    <row r="111" spans="1:18" x14ac:dyDescent="0.2">
      <c r="A111" s="15">
        <f t="shared" si="24"/>
        <v>43530.624998333333</v>
      </c>
      <c r="B111" s="16">
        <f t="shared" si="25"/>
        <v>1.6249983333333349</v>
      </c>
      <c r="C111" s="17">
        <v>9</v>
      </c>
      <c r="D111" s="18">
        <v>44</v>
      </c>
      <c r="E111" s="18">
        <v>56</v>
      </c>
      <c r="F111" s="18">
        <v>41</v>
      </c>
      <c r="G111" s="18">
        <v>42</v>
      </c>
      <c r="H111" s="18">
        <v>26</v>
      </c>
      <c r="I111" s="18">
        <v>19</v>
      </c>
      <c r="J111" s="18">
        <v>10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247</v>
      </c>
    </row>
    <row r="112" spans="1:18" x14ac:dyDescent="0.2">
      <c r="A112" s="15">
        <f t="shared" si="24"/>
        <v>43530.666664933335</v>
      </c>
      <c r="B112" s="16">
        <f t="shared" si="25"/>
        <v>1.666664933333335</v>
      </c>
      <c r="C112" s="17">
        <v>9</v>
      </c>
      <c r="D112" s="18">
        <v>54</v>
      </c>
      <c r="E112" s="18">
        <v>74</v>
      </c>
      <c r="F112" s="18">
        <v>43</v>
      </c>
      <c r="G112" s="18">
        <v>34</v>
      </c>
      <c r="H112" s="18">
        <v>24</v>
      </c>
      <c r="I112" s="18">
        <v>11</v>
      </c>
      <c r="J112" s="18">
        <v>4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255</v>
      </c>
    </row>
    <row r="113" spans="1:18" x14ac:dyDescent="0.2">
      <c r="A113" s="15">
        <f t="shared" si="24"/>
        <v>43530.708331533337</v>
      </c>
      <c r="B113" s="16">
        <f t="shared" si="25"/>
        <v>1.7083315333333351</v>
      </c>
      <c r="C113" s="17">
        <v>6</v>
      </c>
      <c r="D113" s="18">
        <v>43</v>
      </c>
      <c r="E113" s="18">
        <v>51</v>
      </c>
      <c r="F113" s="18">
        <v>57</v>
      </c>
      <c r="G113" s="18">
        <v>51</v>
      </c>
      <c r="H113" s="18">
        <v>25</v>
      </c>
      <c r="I113" s="18">
        <v>23</v>
      </c>
      <c r="J113" s="18">
        <v>11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267</v>
      </c>
    </row>
    <row r="114" spans="1:18" x14ac:dyDescent="0.2">
      <c r="A114" s="15">
        <f t="shared" si="24"/>
        <v>43530.749998133331</v>
      </c>
      <c r="B114" s="16">
        <f t="shared" si="25"/>
        <v>1.7499981333333352</v>
      </c>
      <c r="C114" s="17">
        <v>5</v>
      </c>
      <c r="D114" s="18">
        <v>31</v>
      </c>
      <c r="E114" s="18">
        <v>29</v>
      </c>
      <c r="F114" s="18">
        <v>26</v>
      </c>
      <c r="G114" s="18">
        <v>26</v>
      </c>
      <c r="H114" s="18">
        <v>22</v>
      </c>
      <c r="I114" s="18">
        <v>8</v>
      </c>
      <c r="J114" s="18">
        <v>3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151</v>
      </c>
    </row>
    <row r="115" spans="1:18" x14ac:dyDescent="0.2">
      <c r="A115" s="15">
        <f t="shared" si="24"/>
        <v>43530.791664733333</v>
      </c>
      <c r="B115" s="16">
        <f t="shared" si="25"/>
        <v>1.7916647333333353</v>
      </c>
      <c r="C115" s="20">
        <v>2</v>
      </c>
      <c r="D115" s="21">
        <v>20</v>
      </c>
      <c r="E115" s="21">
        <v>16</v>
      </c>
      <c r="F115" s="21">
        <v>29</v>
      </c>
      <c r="G115" s="21">
        <v>10</v>
      </c>
      <c r="H115" s="21">
        <v>8</v>
      </c>
      <c r="I115" s="21">
        <v>7</v>
      </c>
      <c r="J115" s="21">
        <v>7</v>
      </c>
      <c r="K115" s="21">
        <v>0</v>
      </c>
      <c r="L115" s="21">
        <v>1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100</v>
      </c>
    </row>
    <row r="116" spans="1:18" x14ac:dyDescent="0.2">
      <c r="A116" s="15">
        <f t="shared" si="24"/>
        <v>43530.833331333335</v>
      </c>
      <c r="B116" s="16">
        <f t="shared" si="25"/>
        <v>1.8333313333333354</v>
      </c>
      <c r="C116" s="17">
        <v>3</v>
      </c>
      <c r="D116" s="18">
        <v>6</v>
      </c>
      <c r="E116" s="18">
        <v>20</v>
      </c>
      <c r="F116" s="18">
        <v>11</v>
      </c>
      <c r="G116" s="18">
        <v>14</v>
      </c>
      <c r="H116" s="18">
        <v>3</v>
      </c>
      <c r="I116" s="18">
        <v>3</v>
      </c>
      <c r="J116" s="18">
        <v>1</v>
      </c>
      <c r="K116" s="18">
        <v>1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63</v>
      </c>
    </row>
    <row r="117" spans="1:18" x14ac:dyDescent="0.2">
      <c r="A117" s="15">
        <f t="shared" si="24"/>
        <v>43530.87499793333</v>
      </c>
      <c r="B117" s="16">
        <f t="shared" si="25"/>
        <v>1.8749979333333355</v>
      </c>
      <c r="C117" s="17">
        <v>3</v>
      </c>
      <c r="D117" s="18">
        <v>5</v>
      </c>
      <c r="E117" s="18">
        <v>1</v>
      </c>
      <c r="F117" s="18">
        <v>8</v>
      </c>
      <c r="G117" s="18">
        <v>4</v>
      </c>
      <c r="H117" s="18">
        <v>3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24</v>
      </c>
    </row>
    <row r="118" spans="1:18" x14ac:dyDescent="0.2">
      <c r="A118" s="15">
        <f t="shared" si="24"/>
        <v>43530.916664533332</v>
      </c>
      <c r="B118" s="16">
        <f t="shared" si="25"/>
        <v>1.9166645333333356</v>
      </c>
      <c r="C118" s="17">
        <v>1</v>
      </c>
      <c r="D118" s="18">
        <v>2</v>
      </c>
      <c r="E118" s="18">
        <v>5</v>
      </c>
      <c r="F118" s="18">
        <v>4</v>
      </c>
      <c r="G118" s="18">
        <v>1</v>
      </c>
      <c r="H118" s="18">
        <v>1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14</v>
      </c>
    </row>
    <row r="119" spans="1:18" x14ac:dyDescent="0.2">
      <c r="A119" s="15">
        <f t="shared" si="24"/>
        <v>43530.958331133334</v>
      </c>
      <c r="B119" s="16">
        <f t="shared" si="25"/>
        <v>1.9583311333333357</v>
      </c>
      <c r="C119" s="17">
        <v>1</v>
      </c>
      <c r="D119" s="18">
        <v>2</v>
      </c>
      <c r="E119" s="18">
        <v>5</v>
      </c>
      <c r="F119" s="18">
        <v>4</v>
      </c>
      <c r="G119" s="18">
        <v>0</v>
      </c>
      <c r="H119" s="18">
        <v>0</v>
      </c>
      <c r="I119" s="18">
        <v>0</v>
      </c>
      <c r="J119" s="18">
        <v>1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13</v>
      </c>
    </row>
    <row r="120" spans="1:18" x14ac:dyDescent="0.2">
      <c r="A120" s="15">
        <f t="shared" si="24"/>
        <v>43530.999997733335</v>
      </c>
      <c r="B120" s="16">
        <f t="shared" si="25"/>
        <v>1.9999977333333359</v>
      </c>
      <c r="C120" s="17">
        <v>0</v>
      </c>
      <c r="D120" s="18">
        <v>6</v>
      </c>
      <c r="E120" s="18">
        <v>0</v>
      </c>
      <c r="F120" s="18">
        <v>2</v>
      </c>
      <c r="G120" s="18">
        <v>1</v>
      </c>
      <c r="H120" s="18">
        <v>1</v>
      </c>
      <c r="I120" s="18">
        <v>1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11</v>
      </c>
    </row>
    <row r="121" spans="1:18" x14ac:dyDescent="0.2">
      <c r="A121" s="15">
        <f t="shared" si="24"/>
        <v>43531.04166433333</v>
      </c>
      <c r="B121" s="16">
        <f t="shared" si="25"/>
        <v>2.041664333333336</v>
      </c>
      <c r="C121" s="20">
        <v>0</v>
      </c>
      <c r="D121" s="21">
        <v>1</v>
      </c>
      <c r="E121" s="21">
        <v>0</v>
      </c>
      <c r="F121" s="21">
        <v>1</v>
      </c>
      <c r="G121" s="21">
        <v>2</v>
      </c>
      <c r="H121" s="21">
        <v>1</v>
      </c>
      <c r="I121" s="21">
        <v>0</v>
      </c>
      <c r="J121" s="21">
        <v>0</v>
      </c>
      <c r="K121" s="21">
        <v>1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6</v>
      </c>
    </row>
    <row r="122" spans="1:18" x14ac:dyDescent="0.2">
      <c r="A122" s="15">
        <f t="shared" si="24"/>
        <v>43531.083330933332</v>
      </c>
      <c r="B122" s="16">
        <f t="shared" si="25"/>
        <v>2.0833309333333361</v>
      </c>
      <c r="C122" s="17">
        <v>0</v>
      </c>
      <c r="D122" s="18">
        <v>1</v>
      </c>
      <c r="E122" s="18">
        <v>0</v>
      </c>
      <c r="F122" s="18">
        <v>1</v>
      </c>
      <c r="G122" s="18">
        <v>0</v>
      </c>
      <c r="H122" s="18">
        <v>0</v>
      </c>
      <c r="I122" s="18">
        <v>1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</v>
      </c>
    </row>
    <row r="123" spans="1:18" x14ac:dyDescent="0.2">
      <c r="A123" s="15">
        <f t="shared" si="24"/>
        <v>43531.124997533334</v>
      </c>
      <c r="B123" s="16">
        <f t="shared" si="25"/>
        <v>2.1249975333333362</v>
      </c>
      <c r="C123" s="17">
        <v>1</v>
      </c>
      <c r="D123" s="18">
        <v>2</v>
      </c>
      <c r="E123" s="18">
        <v>0</v>
      </c>
      <c r="F123" s="18">
        <v>2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5</v>
      </c>
    </row>
    <row r="124" spans="1:18" x14ac:dyDescent="0.2">
      <c r="A124" s="15">
        <f t="shared" si="24"/>
        <v>43531.166664133336</v>
      </c>
      <c r="B124" s="16">
        <f t="shared" si="25"/>
        <v>2.1666641333333363</v>
      </c>
      <c r="C124" s="17">
        <v>0</v>
      </c>
      <c r="D124" s="18">
        <v>1</v>
      </c>
      <c r="E124" s="18">
        <v>0</v>
      </c>
      <c r="F124" s="18">
        <v>0</v>
      </c>
      <c r="G124" s="18">
        <v>0</v>
      </c>
      <c r="H124" s="18">
        <v>0</v>
      </c>
      <c r="I124" s="18">
        <v>1</v>
      </c>
      <c r="J124" s="18">
        <v>1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</v>
      </c>
    </row>
    <row r="125" spans="1:18" x14ac:dyDescent="0.2">
      <c r="A125" s="15">
        <f t="shared" si="24"/>
        <v>43531.208330733331</v>
      </c>
      <c r="B125" s="16">
        <f t="shared" si="25"/>
        <v>2.2083307333333364</v>
      </c>
      <c r="C125" s="17">
        <v>1</v>
      </c>
      <c r="D125" s="18">
        <v>3</v>
      </c>
      <c r="E125" s="18">
        <v>2</v>
      </c>
      <c r="F125" s="18">
        <v>0</v>
      </c>
      <c r="G125" s="18">
        <v>1</v>
      </c>
      <c r="H125" s="18">
        <v>1</v>
      </c>
      <c r="I125" s="18">
        <v>1</v>
      </c>
      <c r="J125" s="18">
        <v>0</v>
      </c>
      <c r="K125" s="18">
        <v>1</v>
      </c>
      <c r="L125" s="18">
        <v>2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12</v>
      </c>
    </row>
    <row r="126" spans="1:18" x14ac:dyDescent="0.2">
      <c r="A126" s="15">
        <f t="shared" si="24"/>
        <v>43531.249997333332</v>
      </c>
      <c r="B126" s="16">
        <f t="shared" si="25"/>
        <v>2.2499973333333365</v>
      </c>
      <c r="C126" s="17">
        <v>1</v>
      </c>
      <c r="D126" s="18">
        <v>2</v>
      </c>
      <c r="E126" s="18">
        <v>5</v>
      </c>
      <c r="F126" s="18">
        <v>0</v>
      </c>
      <c r="G126" s="18">
        <v>8</v>
      </c>
      <c r="H126" s="18">
        <v>3</v>
      </c>
      <c r="I126" s="18">
        <v>2</v>
      </c>
      <c r="J126" s="18">
        <v>2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23</v>
      </c>
    </row>
    <row r="127" spans="1:18" x14ac:dyDescent="0.2">
      <c r="A127" s="15">
        <f t="shared" si="24"/>
        <v>43531.291663933334</v>
      </c>
      <c r="B127" s="16">
        <f t="shared" si="25"/>
        <v>2.2916639333333366</v>
      </c>
      <c r="C127" s="20">
        <v>3</v>
      </c>
      <c r="D127" s="21">
        <v>33</v>
      </c>
      <c r="E127" s="21">
        <v>35</v>
      </c>
      <c r="F127" s="21">
        <v>23</v>
      </c>
      <c r="G127" s="21">
        <v>21</v>
      </c>
      <c r="H127" s="21">
        <v>15</v>
      </c>
      <c r="I127" s="21">
        <v>10</v>
      </c>
      <c r="J127" s="21">
        <v>3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143</v>
      </c>
    </row>
    <row r="128" spans="1:18" x14ac:dyDescent="0.2">
      <c r="A128" s="15">
        <f t="shared" si="24"/>
        <v>43531.333330533336</v>
      </c>
      <c r="B128" s="16">
        <f t="shared" si="25"/>
        <v>2.3333305333333367</v>
      </c>
      <c r="C128" s="17">
        <v>5</v>
      </c>
      <c r="D128" s="18">
        <v>26</v>
      </c>
      <c r="E128" s="18">
        <v>41</v>
      </c>
      <c r="F128" s="18">
        <v>21</v>
      </c>
      <c r="G128" s="18">
        <v>20</v>
      </c>
      <c r="H128" s="18">
        <v>12</v>
      </c>
      <c r="I128" s="18">
        <v>20</v>
      </c>
      <c r="J128" s="18">
        <v>6</v>
      </c>
      <c r="K128" s="18">
        <v>2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154</v>
      </c>
    </row>
    <row r="129" spans="1:18" x14ac:dyDescent="0.2">
      <c r="A129" s="15">
        <f t="shared" si="24"/>
        <v>43531.374997133331</v>
      </c>
      <c r="B129" s="16">
        <f t="shared" si="25"/>
        <v>2.3749971333333368</v>
      </c>
      <c r="C129" s="17">
        <v>5</v>
      </c>
      <c r="D129" s="18">
        <v>19</v>
      </c>
      <c r="E129" s="18">
        <v>55</v>
      </c>
      <c r="F129" s="18">
        <v>38</v>
      </c>
      <c r="G129" s="18">
        <v>24</v>
      </c>
      <c r="H129" s="18">
        <v>23</v>
      </c>
      <c r="I129" s="18">
        <v>6</v>
      </c>
      <c r="J129" s="18">
        <v>3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174</v>
      </c>
    </row>
    <row r="130" spans="1:18" x14ac:dyDescent="0.2">
      <c r="A130" s="15">
        <f t="shared" si="24"/>
        <v>43531.416663733333</v>
      </c>
      <c r="B130" s="16">
        <f t="shared" si="25"/>
        <v>2.4166637333333369</v>
      </c>
      <c r="C130" s="17">
        <v>20</v>
      </c>
      <c r="D130" s="18">
        <v>52</v>
      </c>
      <c r="E130" s="18">
        <v>83</v>
      </c>
      <c r="F130" s="18">
        <v>44</v>
      </c>
      <c r="G130" s="18">
        <v>18</v>
      </c>
      <c r="H130" s="18">
        <v>16</v>
      </c>
      <c r="I130" s="18">
        <v>8</v>
      </c>
      <c r="J130" s="18">
        <v>5</v>
      </c>
      <c r="K130" s="18">
        <v>1</v>
      </c>
      <c r="L130" s="18">
        <v>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248</v>
      </c>
    </row>
    <row r="131" spans="1:18" x14ac:dyDescent="0.2">
      <c r="A131" s="15">
        <f t="shared" si="24"/>
        <v>43531.458330333335</v>
      </c>
      <c r="B131" s="16">
        <f t="shared" si="25"/>
        <v>2.4583303333333371</v>
      </c>
      <c r="C131" s="17">
        <v>15</v>
      </c>
      <c r="D131" s="18">
        <v>50</v>
      </c>
      <c r="E131" s="18">
        <v>99</v>
      </c>
      <c r="F131" s="18">
        <v>58</v>
      </c>
      <c r="G131" s="18">
        <v>30</v>
      </c>
      <c r="H131" s="18">
        <v>13</v>
      </c>
      <c r="I131" s="18">
        <v>6</v>
      </c>
      <c r="J131" s="18">
        <v>2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276</v>
      </c>
    </row>
    <row r="132" spans="1:18" x14ac:dyDescent="0.2">
      <c r="A132" s="15">
        <f t="shared" si="24"/>
        <v>43531.499996933337</v>
      </c>
      <c r="B132" s="16">
        <f t="shared" si="25"/>
        <v>2.4999969333333372</v>
      </c>
      <c r="C132" s="17">
        <v>20</v>
      </c>
      <c r="D132" s="18">
        <v>83</v>
      </c>
      <c r="E132" s="18">
        <v>97</v>
      </c>
      <c r="F132" s="18">
        <v>69</v>
      </c>
      <c r="G132" s="18">
        <v>43</v>
      </c>
      <c r="H132" s="18">
        <v>20</v>
      </c>
      <c r="I132" s="18">
        <v>18</v>
      </c>
      <c r="J132" s="18">
        <v>7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359</v>
      </c>
    </row>
    <row r="133" spans="1:18" ht="13.5" thickBot="1" x14ac:dyDescent="0.25">
      <c r="A133" s="23">
        <f t="shared" si="24"/>
        <v>43531.541663533331</v>
      </c>
      <c r="B133" s="24">
        <f t="shared" si="25"/>
        <v>2.5416635333333373</v>
      </c>
      <c r="C133" s="25">
        <v>14</v>
      </c>
      <c r="D133" s="26">
        <v>66</v>
      </c>
      <c r="E133" s="26">
        <v>73</v>
      </c>
      <c r="F133" s="26">
        <v>40</v>
      </c>
      <c r="G133" s="26">
        <v>30</v>
      </c>
      <c r="H133" s="26">
        <v>15</v>
      </c>
      <c r="I133" s="26">
        <v>11</v>
      </c>
      <c r="J133" s="26">
        <v>2</v>
      </c>
      <c r="K133" s="26">
        <v>4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255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365</v>
      </c>
      <c r="D135" s="31">
        <f t="shared" ref="D135:R135" si="26">SUM(D86:D133)</f>
        <v>1266</v>
      </c>
      <c r="E135" s="31">
        <f t="shared" si="26"/>
        <v>1655</v>
      </c>
      <c r="F135" s="31">
        <f t="shared" si="26"/>
        <v>1140</v>
      </c>
      <c r="G135" s="31">
        <f t="shared" si="26"/>
        <v>781</v>
      </c>
      <c r="H135" s="31">
        <f t="shared" si="26"/>
        <v>460</v>
      </c>
      <c r="I135" s="31">
        <f t="shared" ref="I135" si="27">SUM(I86:I133)</f>
        <v>300</v>
      </c>
      <c r="J135" s="31">
        <f t="shared" si="26"/>
        <v>133</v>
      </c>
      <c r="K135" s="31">
        <f t="shared" si="26"/>
        <v>34</v>
      </c>
      <c r="L135" s="31">
        <f t="shared" si="26"/>
        <v>9</v>
      </c>
      <c r="M135" s="31">
        <f t="shared" si="26"/>
        <v>5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6148</v>
      </c>
    </row>
    <row r="136" spans="1:18" s="32" customFormat="1" x14ac:dyDescent="0.2">
      <c r="A136" s="76" t="s">
        <v>6</v>
      </c>
      <c r="B136" s="77"/>
      <c r="C136" s="33">
        <f>C135/R135</f>
        <v>5.9368900455432659E-2</v>
      </c>
      <c r="D136" s="33">
        <f>D135/R135</f>
        <v>0.20592062459336369</v>
      </c>
      <c r="E136" s="33">
        <f>E135/R135</f>
        <v>0.26919323357189329</v>
      </c>
      <c r="F136" s="33">
        <f>F135/R135</f>
        <v>0.18542615484710476</v>
      </c>
      <c r="G136" s="33">
        <f>G135/R135</f>
        <v>0.12703318152244633</v>
      </c>
      <c r="H136" s="33">
        <f>H135/R135</f>
        <v>7.4821080026024722E-2</v>
      </c>
      <c r="I136" s="33">
        <f>I135/R135</f>
        <v>4.8796356538711776E-2</v>
      </c>
      <c r="J136" s="33">
        <f>J135/R135</f>
        <v>2.1633051398828887E-2</v>
      </c>
      <c r="K136" s="33">
        <f>K135/R135</f>
        <v>5.5302537410540009E-3</v>
      </c>
      <c r="L136" s="33">
        <f>L135/R135</f>
        <v>1.4638906961613532E-3</v>
      </c>
      <c r="M136" s="33">
        <f>M135/R135</f>
        <v>8.1327260897852958E-4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231</v>
      </c>
      <c r="D138" s="31">
        <f t="shared" ref="D138:R138" si="28">SUM(D86:D109)</f>
        <v>688</v>
      </c>
      <c r="E138" s="31">
        <f t="shared" si="28"/>
        <v>847</v>
      </c>
      <c r="F138" s="31">
        <f t="shared" si="28"/>
        <v>566</v>
      </c>
      <c r="G138" s="31">
        <f t="shared" si="28"/>
        <v>376</v>
      </c>
      <c r="H138" s="31">
        <f t="shared" si="28"/>
        <v>201</v>
      </c>
      <c r="I138" s="31">
        <f t="shared" ref="I138" si="29">SUM(I86:I109)</f>
        <v>139</v>
      </c>
      <c r="J138" s="31">
        <f t="shared" si="28"/>
        <v>61</v>
      </c>
      <c r="K138" s="31">
        <f t="shared" si="28"/>
        <v>14</v>
      </c>
      <c r="L138" s="31">
        <f t="shared" si="28"/>
        <v>3</v>
      </c>
      <c r="M138" s="31">
        <f t="shared" si="28"/>
        <v>5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3131</v>
      </c>
    </row>
    <row r="139" spans="1:18" s="32" customFormat="1" x14ac:dyDescent="0.2">
      <c r="A139" s="76" t="s">
        <v>6</v>
      </c>
      <c r="B139" s="77"/>
      <c r="C139" s="33">
        <f>C138/R138</f>
        <v>7.377834557649314E-2</v>
      </c>
      <c r="D139" s="33">
        <f>D138/R138</f>
        <v>0.21973810284254233</v>
      </c>
      <c r="E139" s="33">
        <f>E138/R138</f>
        <v>0.27052060044714149</v>
      </c>
      <c r="F139" s="33">
        <f>F138/R138</f>
        <v>0.18077291600127754</v>
      </c>
      <c r="G139" s="33">
        <f>G138/R138</f>
        <v>0.12008942829766847</v>
      </c>
      <c r="H139" s="33">
        <f>H138/R138</f>
        <v>6.4196742254870653E-2</v>
      </c>
      <c r="I139" s="33">
        <f>I138/R138</f>
        <v>4.4394762056850848E-2</v>
      </c>
      <c r="J139" s="33">
        <f>J138/R138</f>
        <v>1.9482593420632386E-2</v>
      </c>
      <c r="K139" s="33">
        <f>K138/R138</f>
        <v>4.4714148834238262E-3</v>
      </c>
      <c r="L139" s="33">
        <f>L138/R138</f>
        <v>9.5816033216224845E-4</v>
      </c>
      <c r="M139" s="33">
        <f>M138/R138</f>
        <v>1.5969338869370809E-3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134</v>
      </c>
      <c r="D141" s="31">
        <f t="shared" ref="D141:R141" si="30">SUM(D110:D133)</f>
        <v>578</v>
      </c>
      <c r="E141" s="31">
        <f t="shared" si="30"/>
        <v>808</v>
      </c>
      <c r="F141" s="31">
        <f t="shared" si="30"/>
        <v>574</v>
      </c>
      <c r="G141" s="31">
        <f t="shared" si="30"/>
        <v>405</v>
      </c>
      <c r="H141" s="31">
        <f t="shared" si="30"/>
        <v>259</v>
      </c>
      <c r="I141" s="31">
        <f t="shared" ref="I141" si="31">SUM(I110:I133)</f>
        <v>161</v>
      </c>
      <c r="J141" s="31">
        <f t="shared" si="30"/>
        <v>72</v>
      </c>
      <c r="K141" s="31">
        <f t="shared" si="30"/>
        <v>20</v>
      </c>
      <c r="L141" s="31">
        <f t="shared" si="30"/>
        <v>6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3017</v>
      </c>
    </row>
    <row r="142" spans="1:18" s="32" customFormat="1" x14ac:dyDescent="0.2">
      <c r="A142" s="76" t="s">
        <v>6</v>
      </c>
      <c r="B142" s="77"/>
      <c r="C142" s="33">
        <f>C141/R141</f>
        <v>4.441498176997017E-2</v>
      </c>
      <c r="D142" s="33">
        <f>D141/R141</f>
        <v>0.19158104076897581</v>
      </c>
      <c r="E142" s="33">
        <f>E141/R141</f>
        <v>0.26781571097116341</v>
      </c>
      <c r="F142" s="33">
        <f>F141/R141</f>
        <v>0.1902552204176334</v>
      </c>
      <c r="G142" s="33">
        <f>G141/R141</f>
        <v>0.13423931057341731</v>
      </c>
      <c r="H142" s="33">
        <f>H141/R141</f>
        <v>8.584686774941995E-2</v>
      </c>
      <c r="I142" s="33">
        <f>I141/R141</f>
        <v>5.336426914153132E-2</v>
      </c>
      <c r="J142" s="33">
        <f>J141/R141</f>
        <v>2.3864766324163077E-2</v>
      </c>
      <c r="K142" s="33">
        <f>K141/R141</f>
        <v>6.6291017567119657E-3</v>
      </c>
      <c r="L142" s="33">
        <f>L141/R141</f>
        <v>1.9887305270135896E-3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182.5</v>
      </c>
      <c r="D144" s="31">
        <f t="shared" ref="D144:R144" si="32">D135/2</f>
        <v>633</v>
      </c>
      <c r="E144" s="31">
        <f t="shared" si="32"/>
        <v>827.5</v>
      </c>
      <c r="F144" s="31">
        <f t="shared" si="32"/>
        <v>570</v>
      </c>
      <c r="G144" s="31">
        <f t="shared" si="32"/>
        <v>390.5</v>
      </c>
      <c r="H144" s="31">
        <f t="shared" si="32"/>
        <v>230</v>
      </c>
      <c r="I144" s="31">
        <f t="shared" ref="I144" si="33">I135/2</f>
        <v>150</v>
      </c>
      <c r="J144" s="31">
        <f t="shared" si="32"/>
        <v>66.5</v>
      </c>
      <c r="K144" s="31">
        <f t="shared" si="32"/>
        <v>17</v>
      </c>
      <c r="L144" s="31">
        <f t="shared" si="32"/>
        <v>4.5</v>
      </c>
      <c r="M144" s="31">
        <f t="shared" si="32"/>
        <v>2.5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3074</v>
      </c>
    </row>
    <row r="145" spans="1:18" s="32" customFormat="1" x14ac:dyDescent="0.2">
      <c r="A145" s="76" t="s">
        <v>6</v>
      </c>
      <c r="B145" s="77"/>
      <c r="C145" s="33">
        <f>C144/R144</f>
        <v>5.9368900455432659E-2</v>
      </c>
      <c r="D145" s="33">
        <f>D144/R144</f>
        <v>0.20592062459336369</v>
      </c>
      <c r="E145" s="33">
        <f>E144/R144</f>
        <v>0.26919323357189329</v>
      </c>
      <c r="F145" s="33">
        <f>F144/R144</f>
        <v>0.18542615484710476</v>
      </c>
      <c r="G145" s="33">
        <f>G144/R144</f>
        <v>0.12703318152244633</v>
      </c>
      <c r="H145" s="33">
        <f>H144/R144</f>
        <v>7.4821080026024722E-2</v>
      </c>
      <c r="I145" s="33">
        <f>I144/R144</f>
        <v>4.8796356538711776E-2</v>
      </c>
      <c r="J145" s="33">
        <f>J144/R144</f>
        <v>2.1633051398828887E-2</v>
      </c>
      <c r="K145" s="33">
        <f>K144/R144</f>
        <v>5.5302537410540009E-3</v>
      </c>
      <c r="L145" s="33">
        <f>L144/R144</f>
        <v>1.4638906961613532E-3</v>
      </c>
      <c r="M145" s="33">
        <f>M144/R144</f>
        <v>8.1327260897852958E-4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43529.583333333336</v>
      </c>
      <c r="B149" s="16">
        <f>B23</f>
        <v>0.58333333333333337</v>
      </c>
      <c r="C149" s="36">
        <f>C86+C23</f>
        <v>86</v>
      </c>
      <c r="D149" s="37">
        <f>D86+D23</f>
        <v>92</v>
      </c>
      <c r="E149" s="37">
        <f t="shared" ref="E149:Q149" si="35">E86+E23</f>
        <v>94</v>
      </c>
      <c r="F149" s="37">
        <f t="shared" si="35"/>
        <v>57</v>
      </c>
      <c r="G149" s="37">
        <f t="shared" si="35"/>
        <v>29</v>
      </c>
      <c r="H149" s="37">
        <f t="shared" si="35"/>
        <v>8</v>
      </c>
      <c r="I149" s="37">
        <f t="shared" ref="I149:I165" si="36">I86+I23</f>
        <v>1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367</v>
      </c>
    </row>
    <row r="150" spans="1:18" x14ac:dyDescent="0.2">
      <c r="A150" s="15">
        <f t="shared" ref="A150:A196" si="38">P$6+B150</f>
        <v>43529.62499993333</v>
      </c>
      <c r="B150" s="16">
        <f>B149+0.0416666</f>
        <v>0.62499993333333337</v>
      </c>
      <c r="C150" s="36">
        <f t="shared" ref="C150:Q195" si="39">C87+C24</f>
        <v>81</v>
      </c>
      <c r="D150" s="37">
        <f t="shared" si="39"/>
        <v>121</v>
      </c>
      <c r="E150" s="37">
        <f t="shared" si="39"/>
        <v>112</v>
      </c>
      <c r="F150" s="37">
        <f t="shared" si="39"/>
        <v>101</v>
      </c>
      <c r="G150" s="37">
        <f t="shared" si="39"/>
        <v>36</v>
      </c>
      <c r="H150" s="37">
        <f t="shared" si="39"/>
        <v>8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459</v>
      </c>
    </row>
    <row r="151" spans="1:18" x14ac:dyDescent="0.2">
      <c r="A151" s="15">
        <f t="shared" si="38"/>
        <v>43529.666666533332</v>
      </c>
      <c r="B151" s="16">
        <f>B150+0.0416666</f>
        <v>0.66666653333333337</v>
      </c>
      <c r="C151" s="36">
        <f t="shared" si="39"/>
        <v>43</v>
      </c>
      <c r="D151" s="37">
        <f t="shared" si="39"/>
        <v>77</v>
      </c>
      <c r="E151" s="37">
        <f t="shared" si="39"/>
        <v>118</v>
      </c>
      <c r="F151" s="37">
        <f t="shared" si="39"/>
        <v>93</v>
      </c>
      <c r="G151" s="37">
        <f t="shared" si="39"/>
        <v>73</v>
      </c>
      <c r="H151" s="37">
        <f t="shared" si="39"/>
        <v>34</v>
      </c>
      <c r="I151" s="37">
        <f t="shared" si="36"/>
        <v>15</v>
      </c>
      <c r="J151" s="37">
        <f t="shared" si="39"/>
        <v>5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458</v>
      </c>
    </row>
    <row r="152" spans="1:18" x14ac:dyDescent="0.2">
      <c r="A152" s="15">
        <f t="shared" si="38"/>
        <v>43529.708333133334</v>
      </c>
      <c r="B152" s="16">
        <f t="shared" ref="B152:B196" si="40">B151+0.0416666</f>
        <v>0.70833313333333336</v>
      </c>
      <c r="C152" s="36">
        <f t="shared" si="39"/>
        <v>28</v>
      </c>
      <c r="D152" s="37">
        <f t="shared" si="39"/>
        <v>78</v>
      </c>
      <c r="E152" s="37">
        <f t="shared" si="39"/>
        <v>99</v>
      </c>
      <c r="F152" s="37">
        <f t="shared" si="39"/>
        <v>72</v>
      </c>
      <c r="G152" s="37">
        <f t="shared" si="39"/>
        <v>92</v>
      </c>
      <c r="H152" s="37">
        <f t="shared" si="39"/>
        <v>41</v>
      </c>
      <c r="I152" s="37">
        <f t="shared" si="36"/>
        <v>30</v>
      </c>
      <c r="J152" s="37">
        <f t="shared" si="39"/>
        <v>7</v>
      </c>
      <c r="K152" s="37">
        <f t="shared" si="39"/>
        <v>0</v>
      </c>
      <c r="L152" s="37">
        <f t="shared" si="39"/>
        <v>1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448</v>
      </c>
    </row>
    <row r="153" spans="1:18" x14ac:dyDescent="0.2">
      <c r="A153" s="15">
        <f t="shared" si="38"/>
        <v>43529.749999733336</v>
      </c>
      <c r="B153" s="16">
        <f t="shared" si="40"/>
        <v>0.74999973333333336</v>
      </c>
      <c r="C153" s="36">
        <f t="shared" si="39"/>
        <v>11</v>
      </c>
      <c r="D153" s="37">
        <f t="shared" si="39"/>
        <v>36</v>
      </c>
      <c r="E153" s="37">
        <f t="shared" si="39"/>
        <v>49</v>
      </c>
      <c r="F153" s="37">
        <f t="shared" si="39"/>
        <v>41</v>
      </c>
      <c r="G153" s="37">
        <f t="shared" si="39"/>
        <v>41</v>
      </c>
      <c r="H153" s="37">
        <f t="shared" si="39"/>
        <v>28</v>
      </c>
      <c r="I153" s="37">
        <f t="shared" si="36"/>
        <v>9</v>
      </c>
      <c r="J153" s="37">
        <f t="shared" si="39"/>
        <v>5</v>
      </c>
      <c r="K153" s="37">
        <f t="shared" si="39"/>
        <v>1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221</v>
      </c>
    </row>
    <row r="154" spans="1:18" x14ac:dyDescent="0.2">
      <c r="A154" s="15">
        <f t="shared" si="38"/>
        <v>43529.791666333331</v>
      </c>
      <c r="B154" s="16">
        <f t="shared" si="40"/>
        <v>0.79166633333333336</v>
      </c>
      <c r="C154" s="36">
        <f t="shared" si="39"/>
        <v>10</v>
      </c>
      <c r="D154" s="37">
        <f t="shared" si="39"/>
        <v>27</v>
      </c>
      <c r="E154" s="37">
        <f t="shared" si="39"/>
        <v>28</v>
      </c>
      <c r="F154" s="37">
        <f t="shared" si="39"/>
        <v>33</v>
      </c>
      <c r="G154" s="37">
        <f t="shared" si="39"/>
        <v>25</v>
      </c>
      <c r="H154" s="37">
        <f t="shared" si="39"/>
        <v>12</v>
      </c>
      <c r="I154" s="37">
        <f t="shared" si="36"/>
        <v>9</v>
      </c>
      <c r="J154" s="37">
        <f t="shared" si="39"/>
        <v>0</v>
      </c>
      <c r="K154" s="37">
        <f t="shared" si="39"/>
        <v>1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145</v>
      </c>
    </row>
    <row r="155" spans="1:18" x14ac:dyDescent="0.2">
      <c r="A155" s="15">
        <f t="shared" si="38"/>
        <v>43529.833332933333</v>
      </c>
      <c r="B155" s="16">
        <f t="shared" si="40"/>
        <v>0.83333293333333336</v>
      </c>
      <c r="C155" s="36">
        <f t="shared" si="39"/>
        <v>15</v>
      </c>
      <c r="D155" s="37">
        <f t="shared" si="39"/>
        <v>14</v>
      </c>
      <c r="E155" s="37">
        <f t="shared" si="39"/>
        <v>12</v>
      </c>
      <c r="F155" s="37">
        <f t="shared" si="39"/>
        <v>25</v>
      </c>
      <c r="G155" s="37">
        <f t="shared" si="39"/>
        <v>17</v>
      </c>
      <c r="H155" s="37">
        <f t="shared" si="39"/>
        <v>12</v>
      </c>
      <c r="I155" s="37">
        <f t="shared" si="36"/>
        <v>3</v>
      </c>
      <c r="J155" s="37">
        <f t="shared" si="39"/>
        <v>1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99</v>
      </c>
    </row>
    <row r="156" spans="1:18" x14ac:dyDescent="0.2">
      <c r="A156" s="15">
        <f t="shared" si="38"/>
        <v>43529.874999533335</v>
      </c>
      <c r="B156" s="16">
        <f t="shared" si="40"/>
        <v>0.87499953333333336</v>
      </c>
      <c r="C156" s="36">
        <f t="shared" si="39"/>
        <v>5</v>
      </c>
      <c r="D156" s="37">
        <f t="shared" si="39"/>
        <v>5</v>
      </c>
      <c r="E156" s="37">
        <f t="shared" si="39"/>
        <v>11</v>
      </c>
      <c r="F156" s="37">
        <f t="shared" si="39"/>
        <v>10</v>
      </c>
      <c r="G156" s="37">
        <f t="shared" si="39"/>
        <v>12</v>
      </c>
      <c r="H156" s="37">
        <f t="shared" si="39"/>
        <v>5</v>
      </c>
      <c r="I156" s="37">
        <f t="shared" si="36"/>
        <v>3</v>
      </c>
      <c r="J156" s="37">
        <f t="shared" si="39"/>
        <v>1</v>
      </c>
      <c r="K156" s="37">
        <f t="shared" si="39"/>
        <v>0</v>
      </c>
      <c r="L156" s="37">
        <f t="shared" si="39"/>
        <v>0</v>
      </c>
      <c r="M156" s="37">
        <f t="shared" si="39"/>
        <v>1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53</v>
      </c>
    </row>
    <row r="157" spans="1:18" x14ac:dyDescent="0.2">
      <c r="A157" s="15">
        <f t="shared" si="38"/>
        <v>43529.916666133337</v>
      </c>
      <c r="B157" s="16">
        <f t="shared" si="40"/>
        <v>0.91666613333333336</v>
      </c>
      <c r="C157" s="36">
        <f t="shared" si="39"/>
        <v>1</v>
      </c>
      <c r="D157" s="37">
        <f t="shared" si="39"/>
        <v>4</v>
      </c>
      <c r="E157" s="37">
        <f t="shared" si="39"/>
        <v>8</v>
      </c>
      <c r="F157" s="37">
        <f t="shared" si="39"/>
        <v>7</v>
      </c>
      <c r="G157" s="37">
        <f t="shared" si="39"/>
        <v>1</v>
      </c>
      <c r="H157" s="37">
        <f t="shared" si="39"/>
        <v>3</v>
      </c>
      <c r="I157" s="37">
        <f t="shared" si="36"/>
        <v>0</v>
      </c>
      <c r="J157" s="37">
        <f t="shared" si="39"/>
        <v>2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26</v>
      </c>
    </row>
    <row r="158" spans="1:18" x14ac:dyDescent="0.2">
      <c r="A158" s="15">
        <f t="shared" si="38"/>
        <v>43529.958332733331</v>
      </c>
      <c r="B158" s="16">
        <f t="shared" si="40"/>
        <v>0.95833273333333335</v>
      </c>
      <c r="C158" s="36">
        <f t="shared" si="39"/>
        <v>2</v>
      </c>
      <c r="D158" s="37">
        <f t="shared" si="39"/>
        <v>0</v>
      </c>
      <c r="E158" s="37">
        <f t="shared" si="39"/>
        <v>0</v>
      </c>
      <c r="F158" s="37">
        <f t="shared" si="39"/>
        <v>4</v>
      </c>
      <c r="G158" s="37">
        <f t="shared" si="39"/>
        <v>1</v>
      </c>
      <c r="H158" s="37">
        <f t="shared" si="39"/>
        <v>1</v>
      </c>
      <c r="I158" s="37">
        <f t="shared" si="36"/>
        <v>1</v>
      </c>
      <c r="J158" s="37">
        <f t="shared" si="39"/>
        <v>1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10</v>
      </c>
    </row>
    <row r="159" spans="1:18" x14ac:dyDescent="0.2">
      <c r="A159" s="15">
        <f t="shared" si="38"/>
        <v>43529.999999333333</v>
      </c>
      <c r="B159" s="16">
        <f t="shared" si="40"/>
        <v>0.99999933333333335</v>
      </c>
      <c r="C159" s="36">
        <f t="shared" si="39"/>
        <v>2</v>
      </c>
      <c r="D159" s="37">
        <f t="shared" si="39"/>
        <v>2</v>
      </c>
      <c r="E159" s="37">
        <f t="shared" si="39"/>
        <v>1</v>
      </c>
      <c r="F159" s="37">
        <f t="shared" si="39"/>
        <v>4</v>
      </c>
      <c r="G159" s="37">
        <f t="shared" si="39"/>
        <v>2</v>
      </c>
      <c r="H159" s="37">
        <f t="shared" si="39"/>
        <v>2</v>
      </c>
      <c r="I159" s="37">
        <f t="shared" si="36"/>
        <v>3</v>
      </c>
      <c r="J159" s="37">
        <f t="shared" si="39"/>
        <v>1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17</v>
      </c>
    </row>
    <row r="160" spans="1:18" x14ac:dyDescent="0.2">
      <c r="A160" s="15">
        <f t="shared" si="38"/>
        <v>43530.041665933335</v>
      </c>
      <c r="B160" s="16">
        <f t="shared" si="40"/>
        <v>1.0416659333333333</v>
      </c>
      <c r="C160" s="36">
        <f t="shared" si="39"/>
        <v>0</v>
      </c>
      <c r="D160" s="37">
        <f t="shared" si="39"/>
        <v>1</v>
      </c>
      <c r="E160" s="37">
        <f t="shared" si="39"/>
        <v>5</v>
      </c>
      <c r="F160" s="37">
        <f t="shared" si="39"/>
        <v>2</v>
      </c>
      <c r="G160" s="37">
        <f t="shared" si="39"/>
        <v>0</v>
      </c>
      <c r="H160" s="37">
        <f t="shared" si="39"/>
        <v>2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10</v>
      </c>
    </row>
    <row r="161" spans="1:18" x14ac:dyDescent="0.2">
      <c r="A161" s="15">
        <f t="shared" si="38"/>
        <v>43530.083332533337</v>
      </c>
      <c r="B161" s="16">
        <f t="shared" si="40"/>
        <v>1.0833325333333335</v>
      </c>
      <c r="C161" s="36">
        <f t="shared" si="39"/>
        <v>1</v>
      </c>
      <c r="D161" s="37">
        <f t="shared" si="39"/>
        <v>0</v>
      </c>
      <c r="E161" s="37">
        <f t="shared" si="39"/>
        <v>2</v>
      </c>
      <c r="F161" s="37">
        <f t="shared" si="39"/>
        <v>1</v>
      </c>
      <c r="G161" s="37">
        <f t="shared" si="39"/>
        <v>1</v>
      </c>
      <c r="H161" s="37">
        <f t="shared" si="39"/>
        <v>1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6</v>
      </c>
    </row>
    <row r="162" spans="1:18" x14ac:dyDescent="0.2">
      <c r="A162" s="15">
        <f t="shared" si="38"/>
        <v>43530.124999133332</v>
      </c>
      <c r="B162" s="16">
        <f t="shared" si="40"/>
        <v>1.1249991333333336</v>
      </c>
      <c r="C162" s="36">
        <f t="shared" si="39"/>
        <v>0</v>
      </c>
      <c r="D162" s="37">
        <f t="shared" si="39"/>
        <v>0</v>
      </c>
      <c r="E162" s="37">
        <f t="shared" si="39"/>
        <v>0</v>
      </c>
      <c r="F162" s="37">
        <f t="shared" si="39"/>
        <v>2</v>
      </c>
      <c r="G162" s="37">
        <f t="shared" si="39"/>
        <v>2</v>
      </c>
      <c r="H162" s="37">
        <f t="shared" si="39"/>
        <v>0</v>
      </c>
      <c r="I162" s="37">
        <f t="shared" si="36"/>
        <v>2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6</v>
      </c>
    </row>
    <row r="163" spans="1:18" x14ac:dyDescent="0.2">
      <c r="A163" s="15">
        <f t="shared" si="38"/>
        <v>43530.166665733334</v>
      </c>
      <c r="B163" s="16">
        <f t="shared" si="40"/>
        <v>1.1666657333333337</v>
      </c>
      <c r="C163" s="36">
        <f t="shared" si="39"/>
        <v>1</v>
      </c>
      <c r="D163" s="37">
        <f t="shared" si="39"/>
        <v>2</v>
      </c>
      <c r="E163" s="37">
        <f t="shared" si="39"/>
        <v>0</v>
      </c>
      <c r="F163" s="37">
        <f t="shared" si="39"/>
        <v>2</v>
      </c>
      <c r="G163" s="37">
        <f t="shared" si="39"/>
        <v>2</v>
      </c>
      <c r="H163" s="37">
        <f t="shared" si="39"/>
        <v>0</v>
      </c>
      <c r="I163" s="37">
        <f t="shared" si="36"/>
        <v>0</v>
      </c>
      <c r="J163" s="37">
        <f t="shared" si="39"/>
        <v>1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8</v>
      </c>
    </row>
    <row r="164" spans="1:18" x14ac:dyDescent="0.2">
      <c r="A164" s="15">
        <f t="shared" si="38"/>
        <v>43530.208332333335</v>
      </c>
      <c r="B164" s="16">
        <f t="shared" si="40"/>
        <v>1.2083323333333338</v>
      </c>
      <c r="C164" s="36">
        <f t="shared" si="39"/>
        <v>0</v>
      </c>
      <c r="D164" s="37">
        <f t="shared" si="39"/>
        <v>8</v>
      </c>
      <c r="E164" s="37">
        <f t="shared" si="39"/>
        <v>5</v>
      </c>
      <c r="F164" s="37">
        <f t="shared" si="39"/>
        <v>1</v>
      </c>
      <c r="G164" s="37">
        <f t="shared" si="39"/>
        <v>2</v>
      </c>
      <c r="H164" s="37">
        <f t="shared" si="39"/>
        <v>5</v>
      </c>
      <c r="I164" s="37">
        <f t="shared" si="36"/>
        <v>1</v>
      </c>
      <c r="J164" s="37">
        <f t="shared" si="39"/>
        <v>0</v>
      </c>
      <c r="K164" s="37">
        <f t="shared" si="39"/>
        <v>1</v>
      </c>
      <c r="L164" s="37">
        <f t="shared" si="39"/>
        <v>1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24</v>
      </c>
    </row>
    <row r="165" spans="1:18" x14ac:dyDescent="0.2">
      <c r="A165" s="15">
        <f t="shared" si="38"/>
        <v>43530.24999893333</v>
      </c>
      <c r="B165" s="16">
        <f t="shared" si="40"/>
        <v>1.2499989333333339</v>
      </c>
      <c r="C165" s="36">
        <f t="shared" si="39"/>
        <v>0</v>
      </c>
      <c r="D165" s="37">
        <f t="shared" si="39"/>
        <v>10</v>
      </c>
      <c r="E165" s="37">
        <f t="shared" si="39"/>
        <v>11</v>
      </c>
      <c r="F165" s="37">
        <f t="shared" si="39"/>
        <v>14</v>
      </c>
      <c r="G165" s="37">
        <f t="shared" si="39"/>
        <v>12</v>
      </c>
      <c r="H165" s="37">
        <f t="shared" si="39"/>
        <v>2</v>
      </c>
      <c r="I165" s="37">
        <f t="shared" si="36"/>
        <v>4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53</v>
      </c>
    </row>
    <row r="166" spans="1:18" x14ac:dyDescent="0.2">
      <c r="A166" s="15">
        <f t="shared" si="38"/>
        <v>43530.291665533332</v>
      </c>
      <c r="B166" s="16">
        <f t="shared" si="40"/>
        <v>1.291665533333334</v>
      </c>
      <c r="C166" s="36">
        <f t="shared" si="39"/>
        <v>12</v>
      </c>
      <c r="D166" s="37">
        <f t="shared" si="39"/>
        <v>57</v>
      </c>
      <c r="E166" s="37">
        <f t="shared" ref="E166:Q166" si="41">E103+E40</f>
        <v>56</v>
      </c>
      <c r="F166" s="37">
        <f t="shared" si="41"/>
        <v>45</v>
      </c>
      <c r="G166" s="37">
        <f t="shared" si="41"/>
        <v>37</v>
      </c>
      <c r="H166" s="37">
        <f t="shared" si="41"/>
        <v>30</v>
      </c>
      <c r="I166" s="37">
        <f t="shared" ref="I166" si="42">I103+I40</f>
        <v>11</v>
      </c>
      <c r="J166" s="37">
        <f t="shared" si="41"/>
        <v>6</v>
      </c>
      <c r="K166" s="37">
        <f t="shared" si="41"/>
        <v>1</v>
      </c>
      <c r="L166" s="37">
        <f t="shared" si="41"/>
        <v>1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256</v>
      </c>
    </row>
    <row r="167" spans="1:18" x14ac:dyDescent="0.2">
      <c r="A167" s="15">
        <f t="shared" si="38"/>
        <v>43530.333332133334</v>
      </c>
      <c r="B167" s="16">
        <f t="shared" si="40"/>
        <v>1.3333321333333341</v>
      </c>
      <c r="C167" s="36">
        <f t="shared" si="39"/>
        <v>9</v>
      </c>
      <c r="D167" s="37">
        <f t="shared" ref="D167:Q167" si="43">D104+D41</f>
        <v>57</v>
      </c>
      <c r="E167" s="37">
        <f t="shared" si="43"/>
        <v>52</v>
      </c>
      <c r="F167" s="37">
        <f t="shared" si="43"/>
        <v>61</v>
      </c>
      <c r="G167" s="37">
        <f t="shared" si="43"/>
        <v>75</v>
      </c>
      <c r="H167" s="37">
        <f t="shared" si="43"/>
        <v>43</v>
      </c>
      <c r="I167" s="37">
        <f t="shared" ref="I167" si="44">I104+I41</f>
        <v>14</v>
      </c>
      <c r="J167" s="37">
        <f t="shared" si="43"/>
        <v>3</v>
      </c>
      <c r="K167" s="37">
        <f t="shared" si="43"/>
        <v>3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317</v>
      </c>
    </row>
    <row r="168" spans="1:18" x14ac:dyDescent="0.2">
      <c r="A168" s="15">
        <f t="shared" si="38"/>
        <v>43530.374998733336</v>
      </c>
      <c r="B168" s="16">
        <f t="shared" si="40"/>
        <v>1.3749987333333342</v>
      </c>
      <c r="C168" s="36">
        <f t="shared" si="39"/>
        <v>27</v>
      </c>
      <c r="D168" s="37">
        <f t="shared" ref="D168:Q168" si="45">D105+D42</f>
        <v>58</v>
      </c>
      <c r="E168" s="37">
        <f t="shared" si="45"/>
        <v>63</v>
      </c>
      <c r="F168" s="37">
        <f t="shared" si="45"/>
        <v>65</v>
      </c>
      <c r="G168" s="37">
        <f t="shared" si="45"/>
        <v>59</v>
      </c>
      <c r="H168" s="37">
        <f t="shared" si="45"/>
        <v>21</v>
      </c>
      <c r="I168" s="37">
        <f t="shared" ref="I168" si="46">I105+I42</f>
        <v>12</v>
      </c>
      <c r="J168" s="37">
        <f t="shared" si="45"/>
        <v>10</v>
      </c>
      <c r="K168" s="37">
        <f t="shared" si="45"/>
        <v>4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319</v>
      </c>
    </row>
    <row r="169" spans="1:18" x14ac:dyDescent="0.2">
      <c r="A169" s="15">
        <f t="shared" si="38"/>
        <v>43530.41666533333</v>
      </c>
      <c r="B169" s="16">
        <f t="shared" si="40"/>
        <v>1.4166653333333343</v>
      </c>
      <c r="C169" s="36">
        <f t="shared" si="39"/>
        <v>31</v>
      </c>
      <c r="D169" s="37">
        <f t="shared" ref="D169:Q169" si="47">D106+D43</f>
        <v>79</v>
      </c>
      <c r="E169" s="37">
        <f t="shared" si="47"/>
        <v>117</v>
      </c>
      <c r="F169" s="37">
        <f t="shared" si="47"/>
        <v>97</v>
      </c>
      <c r="G169" s="37">
        <f t="shared" si="47"/>
        <v>59</v>
      </c>
      <c r="H169" s="37">
        <f t="shared" si="47"/>
        <v>29</v>
      </c>
      <c r="I169" s="37">
        <f t="shared" ref="I169" si="48">I106+I43</f>
        <v>13</v>
      </c>
      <c r="J169" s="37">
        <f t="shared" si="47"/>
        <v>11</v>
      </c>
      <c r="K169" s="37">
        <f t="shared" si="47"/>
        <v>0</v>
      </c>
      <c r="L169" s="37">
        <f t="shared" si="47"/>
        <v>0</v>
      </c>
      <c r="M169" s="37">
        <f t="shared" si="47"/>
        <v>4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440</v>
      </c>
    </row>
    <row r="170" spans="1:18" x14ac:dyDescent="0.2">
      <c r="A170" s="15">
        <f t="shared" si="38"/>
        <v>43530.458331933332</v>
      </c>
      <c r="B170" s="16">
        <f t="shared" si="40"/>
        <v>1.4583319333333344</v>
      </c>
      <c r="C170" s="36">
        <f t="shared" si="39"/>
        <v>34</v>
      </c>
      <c r="D170" s="37">
        <f t="shared" ref="D170:Q170" si="49">D107+D44</f>
        <v>70</v>
      </c>
      <c r="E170" s="37">
        <f t="shared" si="49"/>
        <v>117</v>
      </c>
      <c r="F170" s="37">
        <f t="shared" si="49"/>
        <v>95</v>
      </c>
      <c r="G170" s="37">
        <f t="shared" si="49"/>
        <v>82</v>
      </c>
      <c r="H170" s="37">
        <f t="shared" si="49"/>
        <v>36</v>
      </c>
      <c r="I170" s="37">
        <f t="shared" ref="I170" si="50">I107+I44</f>
        <v>15</v>
      </c>
      <c r="J170" s="37">
        <f t="shared" si="49"/>
        <v>3</v>
      </c>
      <c r="K170" s="37">
        <f t="shared" si="49"/>
        <v>2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454</v>
      </c>
    </row>
    <row r="171" spans="1:18" x14ac:dyDescent="0.2">
      <c r="A171" s="15">
        <f t="shared" si="38"/>
        <v>43530.499998533334</v>
      </c>
      <c r="B171" s="16">
        <f t="shared" si="40"/>
        <v>1.4999985333333345</v>
      </c>
      <c r="C171" s="36">
        <f t="shared" si="39"/>
        <v>40</v>
      </c>
      <c r="D171" s="37">
        <f t="shared" ref="D171:Q171" si="51">D108+D45</f>
        <v>107</v>
      </c>
      <c r="E171" s="37">
        <f t="shared" si="51"/>
        <v>184</v>
      </c>
      <c r="F171" s="37">
        <f t="shared" si="51"/>
        <v>137</v>
      </c>
      <c r="G171" s="37">
        <f t="shared" si="51"/>
        <v>98</v>
      </c>
      <c r="H171" s="37">
        <f t="shared" si="51"/>
        <v>46</v>
      </c>
      <c r="I171" s="37">
        <f t="shared" ref="I171" si="52">I108+I45</f>
        <v>20</v>
      </c>
      <c r="J171" s="37">
        <f t="shared" si="51"/>
        <v>3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635</v>
      </c>
    </row>
    <row r="172" spans="1:18" x14ac:dyDescent="0.2">
      <c r="A172" s="15">
        <f t="shared" si="38"/>
        <v>43530.541665133336</v>
      </c>
      <c r="B172" s="16">
        <f t="shared" si="40"/>
        <v>1.5416651333333347</v>
      </c>
      <c r="C172" s="36">
        <f t="shared" si="39"/>
        <v>42</v>
      </c>
      <c r="D172" s="37">
        <f t="shared" ref="D172:Q172" si="53">D109+D46</f>
        <v>112</v>
      </c>
      <c r="E172" s="37">
        <f t="shared" si="53"/>
        <v>102</v>
      </c>
      <c r="F172" s="37">
        <f t="shared" si="53"/>
        <v>109</v>
      </c>
      <c r="G172" s="37">
        <f t="shared" si="53"/>
        <v>76</v>
      </c>
      <c r="H172" s="37">
        <f t="shared" si="53"/>
        <v>27</v>
      </c>
      <c r="I172" s="37">
        <f t="shared" ref="I172" si="54">I109+I46</f>
        <v>14</v>
      </c>
      <c r="J172" s="37">
        <f t="shared" si="53"/>
        <v>5</v>
      </c>
      <c r="K172" s="37">
        <f t="shared" si="53"/>
        <v>1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488</v>
      </c>
    </row>
    <row r="173" spans="1:18" x14ac:dyDescent="0.2">
      <c r="A173" s="15">
        <f t="shared" si="38"/>
        <v>43530.583331733331</v>
      </c>
      <c r="B173" s="16">
        <f t="shared" si="40"/>
        <v>1.5833317333333348</v>
      </c>
      <c r="C173" s="36">
        <f t="shared" si="39"/>
        <v>24</v>
      </c>
      <c r="D173" s="37">
        <f t="shared" ref="D173:Q173" si="55">D110+D47</f>
        <v>46</v>
      </c>
      <c r="E173" s="37">
        <f t="shared" si="55"/>
        <v>94</v>
      </c>
      <c r="F173" s="37">
        <f t="shared" si="55"/>
        <v>109</v>
      </c>
      <c r="G173" s="37">
        <f t="shared" si="55"/>
        <v>63</v>
      </c>
      <c r="H173" s="37">
        <f t="shared" si="55"/>
        <v>38</v>
      </c>
      <c r="I173" s="37">
        <f t="shared" ref="I173" si="56">I110+I47</f>
        <v>10</v>
      </c>
      <c r="J173" s="37">
        <f t="shared" si="55"/>
        <v>5</v>
      </c>
      <c r="K173" s="37">
        <f t="shared" si="55"/>
        <v>2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391</v>
      </c>
    </row>
    <row r="174" spans="1:18" x14ac:dyDescent="0.2">
      <c r="A174" s="15">
        <f t="shared" si="38"/>
        <v>43530.624998333333</v>
      </c>
      <c r="B174" s="16">
        <f t="shared" si="40"/>
        <v>1.6249983333333349</v>
      </c>
      <c r="C174" s="36">
        <f t="shared" si="39"/>
        <v>22</v>
      </c>
      <c r="D174" s="37">
        <f t="shared" ref="D174:Q174" si="57">D111+D48</f>
        <v>75</v>
      </c>
      <c r="E174" s="37">
        <f t="shared" si="57"/>
        <v>90</v>
      </c>
      <c r="F174" s="37">
        <f t="shared" si="57"/>
        <v>77</v>
      </c>
      <c r="G174" s="37">
        <f t="shared" si="57"/>
        <v>73</v>
      </c>
      <c r="H174" s="37">
        <f t="shared" si="57"/>
        <v>41</v>
      </c>
      <c r="I174" s="37">
        <f t="shared" ref="I174" si="58">I111+I48</f>
        <v>23</v>
      </c>
      <c r="J174" s="37">
        <f t="shared" si="57"/>
        <v>10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411</v>
      </c>
    </row>
    <row r="175" spans="1:18" x14ac:dyDescent="0.2">
      <c r="A175" s="15">
        <f t="shared" si="38"/>
        <v>43530.666664933335</v>
      </c>
      <c r="B175" s="16">
        <f t="shared" si="40"/>
        <v>1.666664933333335</v>
      </c>
      <c r="C175" s="36">
        <f t="shared" si="39"/>
        <v>23</v>
      </c>
      <c r="D175" s="37">
        <f t="shared" ref="D175:Q175" si="59">D112+D49</f>
        <v>77</v>
      </c>
      <c r="E175" s="37">
        <f t="shared" si="59"/>
        <v>101</v>
      </c>
      <c r="F175" s="37">
        <f t="shared" si="59"/>
        <v>77</v>
      </c>
      <c r="G175" s="37">
        <f t="shared" si="59"/>
        <v>82</v>
      </c>
      <c r="H175" s="37">
        <f t="shared" si="59"/>
        <v>48</v>
      </c>
      <c r="I175" s="37">
        <f t="shared" ref="I175" si="60">I112+I49</f>
        <v>15</v>
      </c>
      <c r="J175" s="37">
        <f t="shared" si="59"/>
        <v>4</v>
      </c>
      <c r="K175" s="37">
        <f t="shared" si="59"/>
        <v>2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429</v>
      </c>
    </row>
    <row r="176" spans="1:18" x14ac:dyDescent="0.2">
      <c r="A176" s="15">
        <f t="shared" si="38"/>
        <v>43530.708331533337</v>
      </c>
      <c r="B176" s="16">
        <f t="shared" si="40"/>
        <v>1.7083315333333351</v>
      </c>
      <c r="C176" s="36">
        <f t="shared" si="39"/>
        <v>19</v>
      </c>
      <c r="D176" s="37">
        <f t="shared" ref="D176:Q176" si="61">D113+D50</f>
        <v>58</v>
      </c>
      <c r="E176" s="37">
        <f t="shared" si="61"/>
        <v>70</v>
      </c>
      <c r="F176" s="37">
        <f t="shared" si="61"/>
        <v>88</v>
      </c>
      <c r="G176" s="37">
        <f t="shared" si="61"/>
        <v>93</v>
      </c>
      <c r="H176" s="37">
        <f t="shared" si="61"/>
        <v>43</v>
      </c>
      <c r="I176" s="37">
        <f t="shared" ref="I176" si="62">I113+I50</f>
        <v>26</v>
      </c>
      <c r="J176" s="37">
        <f t="shared" si="61"/>
        <v>12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409</v>
      </c>
    </row>
    <row r="177" spans="1:18" x14ac:dyDescent="0.2">
      <c r="A177" s="15">
        <f t="shared" si="38"/>
        <v>43530.749998133331</v>
      </c>
      <c r="B177" s="16">
        <f t="shared" si="40"/>
        <v>1.7499981333333352</v>
      </c>
      <c r="C177" s="36">
        <f t="shared" si="39"/>
        <v>17</v>
      </c>
      <c r="D177" s="37">
        <f t="shared" ref="D177:Q177" si="63">D114+D51</f>
        <v>48</v>
      </c>
      <c r="E177" s="37">
        <f t="shared" si="63"/>
        <v>51</v>
      </c>
      <c r="F177" s="37">
        <f t="shared" si="63"/>
        <v>52</v>
      </c>
      <c r="G177" s="37">
        <f t="shared" si="63"/>
        <v>52</v>
      </c>
      <c r="H177" s="37">
        <f t="shared" si="63"/>
        <v>33</v>
      </c>
      <c r="I177" s="37">
        <f t="shared" ref="I177" si="64">I114+I51</f>
        <v>8</v>
      </c>
      <c r="J177" s="37">
        <f t="shared" si="63"/>
        <v>3</v>
      </c>
      <c r="K177" s="37">
        <f t="shared" si="63"/>
        <v>1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265</v>
      </c>
    </row>
    <row r="178" spans="1:18" x14ac:dyDescent="0.2">
      <c r="A178" s="15">
        <f t="shared" si="38"/>
        <v>43530.791664733333</v>
      </c>
      <c r="B178" s="16">
        <f t="shared" si="40"/>
        <v>1.7916647333333353</v>
      </c>
      <c r="C178" s="36">
        <f t="shared" si="39"/>
        <v>3</v>
      </c>
      <c r="D178" s="37">
        <f t="shared" ref="D178:Q178" si="65">D115+D52</f>
        <v>34</v>
      </c>
      <c r="E178" s="37">
        <f t="shared" si="65"/>
        <v>31</v>
      </c>
      <c r="F178" s="37">
        <f t="shared" si="65"/>
        <v>58</v>
      </c>
      <c r="G178" s="37">
        <f t="shared" si="65"/>
        <v>24</v>
      </c>
      <c r="H178" s="37">
        <f t="shared" si="65"/>
        <v>16</v>
      </c>
      <c r="I178" s="37">
        <f t="shared" ref="I178" si="66">I115+I52</f>
        <v>8</v>
      </c>
      <c r="J178" s="37">
        <f t="shared" si="65"/>
        <v>7</v>
      </c>
      <c r="K178" s="37">
        <f t="shared" si="65"/>
        <v>0</v>
      </c>
      <c r="L178" s="37">
        <f t="shared" si="65"/>
        <v>1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182</v>
      </c>
    </row>
    <row r="179" spans="1:18" x14ac:dyDescent="0.2">
      <c r="A179" s="15">
        <f t="shared" si="38"/>
        <v>43530.833331333335</v>
      </c>
      <c r="B179" s="16">
        <f t="shared" si="40"/>
        <v>1.8333313333333354</v>
      </c>
      <c r="C179" s="36">
        <f t="shared" si="39"/>
        <v>4</v>
      </c>
      <c r="D179" s="37">
        <f t="shared" ref="D179:Q179" si="67">D116+D53</f>
        <v>13</v>
      </c>
      <c r="E179" s="37">
        <f t="shared" si="67"/>
        <v>28</v>
      </c>
      <c r="F179" s="37">
        <f t="shared" si="67"/>
        <v>20</v>
      </c>
      <c r="G179" s="37">
        <f t="shared" si="67"/>
        <v>26</v>
      </c>
      <c r="H179" s="37">
        <f t="shared" si="67"/>
        <v>8</v>
      </c>
      <c r="I179" s="37">
        <f t="shared" ref="I179" si="68">I116+I53</f>
        <v>3</v>
      </c>
      <c r="J179" s="37">
        <f t="shared" si="67"/>
        <v>1</v>
      </c>
      <c r="K179" s="37">
        <f t="shared" si="67"/>
        <v>1</v>
      </c>
      <c r="L179" s="37">
        <f t="shared" si="67"/>
        <v>1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105</v>
      </c>
    </row>
    <row r="180" spans="1:18" x14ac:dyDescent="0.2">
      <c r="A180" s="15">
        <f t="shared" si="38"/>
        <v>43530.87499793333</v>
      </c>
      <c r="B180" s="16">
        <f t="shared" si="40"/>
        <v>1.8749979333333355</v>
      </c>
      <c r="C180" s="36">
        <f t="shared" si="39"/>
        <v>4</v>
      </c>
      <c r="D180" s="37">
        <f t="shared" ref="D180:Q180" si="69">D117+D54</f>
        <v>5</v>
      </c>
      <c r="E180" s="37">
        <f t="shared" si="69"/>
        <v>2</v>
      </c>
      <c r="F180" s="37">
        <f t="shared" si="69"/>
        <v>15</v>
      </c>
      <c r="G180" s="37">
        <f t="shared" si="69"/>
        <v>11</v>
      </c>
      <c r="H180" s="37">
        <f t="shared" si="69"/>
        <v>7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44</v>
      </c>
    </row>
    <row r="181" spans="1:18" x14ac:dyDescent="0.2">
      <c r="A181" s="15">
        <f t="shared" si="38"/>
        <v>43530.916664533332</v>
      </c>
      <c r="B181" s="16">
        <f t="shared" si="40"/>
        <v>1.9166645333333356</v>
      </c>
      <c r="C181" s="36">
        <f t="shared" si="39"/>
        <v>1</v>
      </c>
      <c r="D181" s="37">
        <f t="shared" ref="D181:Q181" si="71">D118+D55</f>
        <v>4</v>
      </c>
      <c r="E181" s="37">
        <f t="shared" si="71"/>
        <v>9</v>
      </c>
      <c r="F181" s="37">
        <f t="shared" si="71"/>
        <v>6</v>
      </c>
      <c r="G181" s="37">
        <f t="shared" si="71"/>
        <v>3</v>
      </c>
      <c r="H181" s="37">
        <f t="shared" si="71"/>
        <v>1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24</v>
      </c>
    </row>
    <row r="182" spans="1:18" x14ac:dyDescent="0.2">
      <c r="A182" s="15">
        <f t="shared" si="38"/>
        <v>43530.958331133334</v>
      </c>
      <c r="B182" s="16">
        <f t="shared" si="40"/>
        <v>1.9583311333333357</v>
      </c>
      <c r="C182" s="36">
        <f t="shared" si="39"/>
        <v>1</v>
      </c>
      <c r="D182" s="37">
        <f t="shared" ref="D182:Q182" si="73">D119+D56</f>
        <v>4</v>
      </c>
      <c r="E182" s="37">
        <f t="shared" si="73"/>
        <v>8</v>
      </c>
      <c r="F182" s="37">
        <f t="shared" si="73"/>
        <v>7</v>
      </c>
      <c r="G182" s="37">
        <f t="shared" si="73"/>
        <v>2</v>
      </c>
      <c r="H182" s="37">
        <f t="shared" si="73"/>
        <v>0</v>
      </c>
      <c r="I182" s="37">
        <f t="shared" ref="I182" si="74">I119+I56</f>
        <v>1</v>
      </c>
      <c r="J182" s="37">
        <f t="shared" si="73"/>
        <v>1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24</v>
      </c>
    </row>
    <row r="183" spans="1:18" x14ac:dyDescent="0.2">
      <c r="A183" s="15">
        <f t="shared" si="38"/>
        <v>43530.999997733335</v>
      </c>
      <c r="B183" s="16">
        <f t="shared" si="40"/>
        <v>1.9999977333333359</v>
      </c>
      <c r="C183" s="36">
        <f t="shared" si="39"/>
        <v>3</v>
      </c>
      <c r="D183" s="37">
        <f t="shared" ref="D183:Q183" si="75">D120+D57</f>
        <v>6</v>
      </c>
      <c r="E183" s="37">
        <f t="shared" si="75"/>
        <v>3</v>
      </c>
      <c r="F183" s="37">
        <f t="shared" si="75"/>
        <v>2</v>
      </c>
      <c r="G183" s="37">
        <f t="shared" si="75"/>
        <v>1</v>
      </c>
      <c r="H183" s="37">
        <f t="shared" si="75"/>
        <v>2</v>
      </c>
      <c r="I183" s="37">
        <f t="shared" ref="I183" si="76">I120+I57</f>
        <v>1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18</v>
      </c>
    </row>
    <row r="184" spans="1:18" x14ac:dyDescent="0.2">
      <c r="A184" s="15">
        <f t="shared" si="38"/>
        <v>43531.04166433333</v>
      </c>
      <c r="B184" s="16">
        <f t="shared" si="40"/>
        <v>2.041664333333336</v>
      </c>
      <c r="C184" s="36">
        <f t="shared" si="39"/>
        <v>0</v>
      </c>
      <c r="D184" s="37">
        <f t="shared" ref="D184:Q184" si="77">D121+D58</f>
        <v>1</v>
      </c>
      <c r="E184" s="37">
        <f t="shared" si="77"/>
        <v>1</v>
      </c>
      <c r="F184" s="37">
        <f t="shared" si="77"/>
        <v>3</v>
      </c>
      <c r="G184" s="37">
        <f t="shared" si="77"/>
        <v>4</v>
      </c>
      <c r="H184" s="37">
        <f t="shared" si="77"/>
        <v>1</v>
      </c>
      <c r="I184" s="37">
        <f t="shared" ref="I184" si="78">I121+I58</f>
        <v>0</v>
      </c>
      <c r="J184" s="37">
        <f t="shared" si="77"/>
        <v>0</v>
      </c>
      <c r="K184" s="37">
        <f t="shared" si="77"/>
        <v>1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11</v>
      </c>
    </row>
    <row r="185" spans="1:18" x14ac:dyDescent="0.2">
      <c r="A185" s="15">
        <f t="shared" si="38"/>
        <v>43531.083330933332</v>
      </c>
      <c r="B185" s="16">
        <f t="shared" si="40"/>
        <v>2.0833309333333361</v>
      </c>
      <c r="C185" s="36">
        <f t="shared" si="39"/>
        <v>0</v>
      </c>
      <c r="D185" s="37">
        <f t="shared" ref="D185:Q185" si="79">D122+D59</f>
        <v>2</v>
      </c>
      <c r="E185" s="37">
        <f t="shared" si="79"/>
        <v>1</v>
      </c>
      <c r="F185" s="37">
        <f t="shared" si="79"/>
        <v>1</v>
      </c>
      <c r="G185" s="37">
        <f t="shared" si="79"/>
        <v>0</v>
      </c>
      <c r="H185" s="37">
        <f t="shared" si="79"/>
        <v>0</v>
      </c>
      <c r="I185" s="37">
        <f t="shared" ref="I185" si="80">I122+I59</f>
        <v>1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5</v>
      </c>
    </row>
    <row r="186" spans="1:18" x14ac:dyDescent="0.2">
      <c r="A186" s="15">
        <f t="shared" si="38"/>
        <v>43531.124997533334</v>
      </c>
      <c r="B186" s="16">
        <f t="shared" si="40"/>
        <v>2.1249975333333362</v>
      </c>
      <c r="C186" s="36">
        <f t="shared" si="39"/>
        <v>1</v>
      </c>
      <c r="D186" s="37">
        <f t="shared" ref="D186:Q186" si="81">D123+D60</f>
        <v>2</v>
      </c>
      <c r="E186" s="37">
        <f t="shared" si="81"/>
        <v>0</v>
      </c>
      <c r="F186" s="37">
        <f t="shared" si="81"/>
        <v>2</v>
      </c>
      <c r="G186" s="37">
        <f t="shared" si="81"/>
        <v>0</v>
      </c>
      <c r="H186" s="37">
        <f t="shared" si="81"/>
        <v>2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7</v>
      </c>
    </row>
    <row r="187" spans="1:18" x14ac:dyDescent="0.2">
      <c r="A187" s="15">
        <f t="shared" si="38"/>
        <v>43531.166664133336</v>
      </c>
      <c r="B187" s="16">
        <f t="shared" si="40"/>
        <v>2.1666641333333363</v>
      </c>
      <c r="C187" s="36">
        <f t="shared" si="39"/>
        <v>2</v>
      </c>
      <c r="D187" s="37">
        <f t="shared" ref="D187:Q187" si="83">D124+D61</f>
        <v>1</v>
      </c>
      <c r="E187" s="37">
        <f t="shared" si="83"/>
        <v>0</v>
      </c>
      <c r="F187" s="37">
        <f t="shared" si="83"/>
        <v>1</v>
      </c>
      <c r="G187" s="37">
        <f t="shared" si="83"/>
        <v>1</v>
      </c>
      <c r="H187" s="37">
        <f t="shared" si="83"/>
        <v>1</v>
      </c>
      <c r="I187" s="37">
        <f t="shared" ref="I187" si="84">I124+I61</f>
        <v>1</v>
      </c>
      <c r="J187" s="37">
        <f t="shared" si="83"/>
        <v>1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8</v>
      </c>
    </row>
    <row r="188" spans="1:18" x14ac:dyDescent="0.2">
      <c r="A188" s="15">
        <f t="shared" si="38"/>
        <v>43531.208330733331</v>
      </c>
      <c r="B188" s="16">
        <f t="shared" si="40"/>
        <v>2.2083307333333364</v>
      </c>
      <c r="C188" s="36">
        <f t="shared" si="39"/>
        <v>1</v>
      </c>
      <c r="D188" s="37">
        <f t="shared" ref="D188:Q188" si="85">D125+D62</f>
        <v>4</v>
      </c>
      <c r="E188" s="37">
        <f t="shared" si="85"/>
        <v>5</v>
      </c>
      <c r="F188" s="37">
        <f t="shared" si="85"/>
        <v>1</v>
      </c>
      <c r="G188" s="37">
        <f t="shared" si="85"/>
        <v>2</v>
      </c>
      <c r="H188" s="37">
        <f t="shared" si="85"/>
        <v>6</v>
      </c>
      <c r="I188" s="37">
        <f t="shared" ref="I188" si="86">I125+I62</f>
        <v>1</v>
      </c>
      <c r="J188" s="37">
        <f t="shared" si="85"/>
        <v>0</v>
      </c>
      <c r="K188" s="37">
        <f t="shared" si="85"/>
        <v>1</v>
      </c>
      <c r="L188" s="37">
        <f t="shared" si="85"/>
        <v>2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23</v>
      </c>
    </row>
    <row r="189" spans="1:18" x14ac:dyDescent="0.2">
      <c r="A189" s="15">
        <f t="shared" si="38"/>
        <v>43531.249997333332</v>
      </c>
      <c r="B189" s="16">
        <f t="shared" si="40"/>
        <v>2.2499973333333365</v>
      </c>
      <c r="C189" s="36">
        <f t="shared" si="39"/>
        <v>1</v>
      </c>
      <c r="D189" s="37">
        <f t="shared" ref="D189:Q189" si="87">D126+D63</f>
        <v>7</v>
      </c>
      <c r="E189" s="37">
        <f t="shared" si="87"/>
        <v>8</v>
      </c>
      <c r="F189" s="37">
        <f t="shared" si="87"/>
        <v>6</v>
      </c>
      <c r="G189" s="37">
        <f t="shared" si="87"/>
        <v>13</v>
      </c>
      <c r="H189" s="37">
        <f t="shared" si="87"/>
        <v>7</v>
      </c>
      <c r="I189" s="37">
        <f t="shared" ref="I189" si="88">I126+I63</f>
        <v>4</v>
      </c>
      <c r="J189" s="37">
        <f t="shared" si="87"/>
        <v>3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49</v>
      </c>
    </row>
    <row r="190" spans="1:18" x14ac:dyDescent="0.2">
      <c r="A190" s="15">
        <f t="shared" si="38"/>
        <v>43531.291663933334</v>
      </c>
      <c r="B190" s="16">
        <f t="shared" si="40"/>
        <v>2.2916639333333366</v>
      </c>
      <c r="C190" s="36">
        <f t="shared" si="39"/>
        <v>9</v>
      </c>
      <c r="D190" s="37">
        <f t="shared" ref="D190:Q190" si="89">D127+D64</f>
        <v>52</v>
      </c>
      <c r="E190" s="37">
        <f t="shared" si="89"/>
        <v>53</v>
      </c>
      <c r="F190" s="37">
        <f t="shared" si="89"/>
        <v>44</v>
      </c>
      <c r="G190" s="37">
        <f t="shared" si="89"/>
        <v>54</v>
      </c>
      <c r="H190" s="37">
        <f t="shared" si="89"/>
        <v>31</v>
      </c>
      <c r="I190" s="37">
        <f t="shared" ref="I190" si="90">I127+I64</f>
        <v>17</v>
      </c>
      <c r="J190" s="37">
        <f t="shared" si="89"/>
        <v>4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264</v>
      </c>
    </row>
    <row r="191" spans="1:18" x14ac:dyDescent="0.2">
      <c r="A191" s="15">
        <f t="shared" si="38"/>
        <v>43531.333330533336</v>
      </c>
      <c r="B191" s="16">
        <f t="shared" si="40"/>
        <v>2.3333305333333367</v>
      </c>
      <c r="C191" s="36">
        <f t="shared" si="39"/>
        <v>15</v>
      </c>
      <c r="D191" s="37">
        <f t="shared" ref="D191:Q191" si="91">D128+D65</f>
        <v>38</v>
      </c>
      <c r="E191" s="37">
        <f t="shared" si="91"/>
        <v>60</v>
      </c>
      <c r="F191" s="37">
        <f t="shared" si="91"/>
        <v>68</v>
      </c>
      <c r="G191" s="37">
        <f t="shared" si="91"/>
        <v>56</v>
      </c>
      <c r="H191" s="37">
        <f t="shared" si="91"/>
        <v>34</v>
      </c>
      <c r="I191" s="37">
        <f t="shared" ref="I191" si="92">I128+I65</f>
        <v>26</v>
      </c>
      <c r="J191" s="37">
        <f t="shared" si="91"/>
        <v>7</v>
      </c>
      <c r="K191" s="37">
        <f t="shared" si="91"/>
        <v>2</v>
      </c>
      <c r="L191" s="37">
        <f t="shared" si="91"/>
        <v>1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307</v>
      </c>
    </row>
    <row r="192" spans="1:18" x14ac:dyDescent="0.2">
      <c r="A192" s="15">
        <f t="shared" si="38"/>
        <v>43531.374997133331</v>
      </c>
      <c r="B192" s="16">
        <f t="shared" si="40"/>
        <v>2.3749971333333368</v>
      </c>
      <c r="C192" s="36">
        <f t="shared" si="39"/>
        <v>20</v>
      </c>
      <c r="D192" s="37">
        <f t="shared" ref="D192:Q192" si="93">D129+D66</f>
        <v>42</v>
      </c>
      <c r="E192" s="37">
        <f t="shared" si="93"/>
        <v>81</v>
      </c>
      <c r="F192" s="37">
        <f t="shared" si="93"/>
        <v>78</v>
      </c>
      <c r="G192" s="37">
        <f t="shared" si="93"/>
        <v>48</v>
      </c>
      <c r="H192" s="37">
        <f t="shared" si="93"/>
        <v>30</v>
      </c>
      <c r="I192" s="37">
        <f t="shared" ref="I192" si="94">I129+I66</f>
        <v>13</v>
      </c>
      <c r="J192" s="37">
        <f t="shared" si="93"/>
        <v>3</v>
      </c>
      <c r="K192" s="37">
        <f t="shared" si="93"/>
        <v>1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316</v>
      </c>
    </row>
    <row r="193" spans="1:18" x14ac:dyDescent="0.2">
      <c r="A193" s="15">
        <f t="shared" si="38"/>
        <v>43531.416663733333</v>
      </c>
      <c r="B193" s="16">
        <f t="shared" si="40"/>
        <v>2.4166637333333369</v>
      </c>
      <c r="C193" s="36">
        <f t="shared" si="39"/>
        <v>41</v>
      </c>
      <c r="D193" s="37">
        <f t="shared" ref="D193:Q193" si="95">D130+D67</f>
        <v>80</v>
      </c>
      <c r="E193" s="37">
        <f t="shared" si="95"/>
        <v>115</v>
      </c>
      <c r="F193" s="37">
        <f t="shared" si="95"/>
        <v>84</v>
      </c>
      <c r="G193" s="37">
        <f t="shared" si="95"/>
        <v>37</v>
      </c>
      <c r="H193" s="37">
        <f t="shared" si="95"/>
        <v>23</v>
      </c>
      <c r="I193" s="37">
        <f t="shared" ref="I193" si="96">I130+I67</f>
        <v>9</v>
      </c>
      <c r="J193" s="37">
        <f t="shared" si="95"/>
        <v>5</v>
      </c>
      <c r="K193" s="37">
        <f t="shared" si="95"/>
        <v>1</v>
      </c>
      <c r="L193" s="37">
        <f t="shared" si="95"/>
        <v>1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396</v>
      </c>
    </row>
    <row r="194" spans="1:18" x14ac:dyDescent="0.2">
      <c r="A194" s="15">
        <f t="shared" si="38"/>
        <v>43531.458330333335</v>
      </c>
      <c r="B194" s="16">
        <f t="shared" si="40"/>
        <v>2.4583303333333371</v>
      </c>
      <c r="C194" s="36">
        <f t="shared" si="39"/>
        <v>43</v>
      </c>
      <c r="D194" s="37">
        <f t="shared" ref="D194:Q194" si="97">D131+D68</f>
        <v>80</v>
      </c>
      <c r="E194" s="37">
        <f t="shared" si="97"/>
        <v>148</v>
      </c>
      <c r="F194" s="37">
        <f t="shared" si="97"/>
        <v>98</v>
      </c>
      <c r="G194" s="37">
        <f t="shared" si="97"/>
        <v>63</v>
      </c>
      <c r="H194" s="37">
        <f t="shared" si="97"/>
        <v>29</v>
      </c>
      <c r="I194" s="37">
        <f t="shared" ref="I194" si="98">I131+I68</f>
        <v>7</v>
      </c>
      <c r="J194" s="37">
        <f t="shared" si="97"/>
        <v>2</v>
      </c>
      <c r="K194" s="37">
        <f t="shared" si="97"/>
        <v>3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473</v>
      </c>
    </row>
    <row r="195" spans="1:18" x14ac:dyDescent="0.2">
      <c r="A195" s="15">
        <f t="shared" si="38"/>
        <v>43531.499996933337</v>
      </c>
      <c r="B195" s="16">
        <f t="shared" si="40"/>
        <v>2.4999969333333372</v>
      </c>
      <c r="C195" s="36">
        <f t="shared" si="39"/>
        <v>46</v>
      </c>
      <c r="D195" s="37">
        <f t="shared" ref="D195:Q195" si="99">D132+D69</f>
        <v>115</v>
      </c>
      <c r="E195" s="37">
        <f t="shared" si="99"/>
        <v>139</v>
      </c>
      <c r="F195" s="37">
        <f t="shared" si="99"/>
        <v>120</v>
      </c>
      <c r="G195" s="37">
        <f t="shared" si="99"/>
        <v>89</v>
      </c>
      <c r="H195" s="37">
        <f t="shared" si="99"/>
        <v>37</v>
      </c>
      <c r="I195" s="37">
        <f t="shared" ref="I195" si="100">I132+I69</f>
        <v>20</v>
      </c>
      <c r="J195" s="37">
        <f t="shared" si="99"/>
        <v>7</v>
      </c>
      <c r="K195" s="37">
        <f t="shared" si="99"/>
        <v>2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575</v>
      </c>
    </row>
    <row r="196" spans="1:18" ht="13.5" thickBot="1" x14ac:dyDescent="0.25">
      <c r="A196" s="23">
        <f t="shared" si="38"/>
        <v>43531.541663533331</v>
      </c>
      <c r="B196" s="24">
        <f t="shared" si="40"/>
        <v>2.5416635333333373</v>
      </c>
      <c r="C196" s="38">
        <f>C133+C70</f>
        <v>35</v>
      </c>
      <c r="D196" s="39">
        <f>D133+D70</f>
        <v>98</v>
      </c>
      <c r="E196" s="39">
        <f t="shared" ref="E196:Q196" si="101">E133+E70</f>
        <v>113</v>
      </c>
      <c r="F196" s="39">
        <f t="shared" si="101"/>
        <v>85</v>
      </c>
      <c r="G196" s="39">
        <f t="shared" si="101"/>
        <v>86</v>
      </c>
      <c r="H196" s="39">
        <f t="shared" si="101"/>
        <v>30</v>
      </c>
      <c r="I196" s="39">
        <f t="shared" ref="I196" si="102">I133+I70</f>
        <v>11</v>
      </c>
      <c r="J196" s="39">
        <f t="shared" si="101"/>
        <v>2</v>
      </c>
      <c r="K196" s="39">
        <f t="shared" si="101"/>
        <v>4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464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816</v>
      </c>
      <c r="D198" s="31">
        <f t="shared" ref="D198:R198" si="103">SUM(D149:D196)</f>
        <v>1909</v>
      </c>
      <c r="E198" s="31">
        <f t="shared" si="103"/>
        <v>2457</v>
      </c>
      <c r="F198" s="31">
        <f t="shared" si="103"/>
        <v>2180</v>
      </c>
      <c r="G198" s="31">
        <f t="shared" si="103"/>
        <v>1717</v>
      </c>
      <c r="H198" s="31">
        <f t="shared" si="103"/>
        <v>864</v>
      </c>
      <c r="I198" s="31">
        <f t="shared" ref="I198" si="104">SUM(I149:I196)</f>
        <v>385</v>
      </c>
      <c r="J198" s="31">
        <f t="shared" si="103"/>
        <v>142</v>
      </c>
      <c r="K198" s="31">
        <f t="shared" si="103"/>
        <v>35</v>
      </c>
      <c r="L198" s="31">
        <f t="shared" si="103"/>
        <v>9</v>
      </c>
      <c r="M198" s="31">
        <f t="shared" si="103"/>
        <v>5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10519</v>
      </c>
    </row>
    <row r="199" spans="1:18" s="32" customFormat="1" x14ac:dyDescent="0.2">
      <c r="A199" s="76" t="s">
        <v>6</v>
      </c>
      <c r="B199" s="77"/>
      <c r="C199" s="33">
        <f>C198/R198</f>
        <v>7.7573913870139746E-2</v>
      </c>
      <c r="D199" s="33">
        <f>D198/R198</f>
        <v>0.18148112938492253</v>
      </c>
      <c r="E199" s="33">
        <f>E198/R198</f>
        <v>0.23357733624869284</v>
      </c>
      <c r="F199" s="33">
        <f>F198/R198</f>
        <v>0.2072440346040498</v>
      </c>
      <c r="G199" s="33">
        <f>G198/R198</f>
        <v>0.16322844376841905</v>
      </c>
      <c r="H199" s="33">
        <f>H198/R198</f>
        <v>8.2137085274265609E-2</v>
      </c>
      <c r="I199" s="33">
        <f>I198/R198</f>
        <v>3.6600437303926231E-2</v>
      </c>
      <c r="J199" s="33">
        <f>J198/R198</f>
        <v>1.3499382070539025E-2</v>
      </c>
      <c r="K199" s="33">
        <f>K198/R198</f>
        <v>3.3273124821751117E-3</v>
      </c>
      <c r="L199" s="33">
        <f>L198/R198</f>
        <v>8.555946382736002E-4</v>
      </c>
      <c r="M199" s="33">
        <f>M198/R198</f>
        <v>4.7533035459644454E-4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481</v>
      </c>
      <c r="D201" s="31">
        <f t="shared" ref="D201:R201" si="105">SUM(D149:D172)</f>
        <v>1017</v>
      </c>
      <c r="E201" s="31">
        <f t="shared" si="105"/>
        <v>1246</v>
      </c>
      <c r="F201" s="31">
        <f t="shared" si="105"/>
        <v>1078</v>
      </c>
      <c r="G201" s="31">
        <f t="shared" si="105"/>
        <v>834</v>
      </c>
      <c r="H201" s="31">
        <f t="shared" si="105"/>
        <v>396</v>
      </c>
      <c r="I201" s="31">
        <f t="shared" ref="I201" si="106">SUM(I149:I172)</f>
        <v>180</v>
      </c>
      <c r="J201" s="31">
        <f t="shared" si="105"/>
        <v>65</v>
      </c>
      <c r="K201" s="31">
        <f t="shared" si="105"/>
        <v>14</v>
      </c>
      <c r="L201" s="31">
        <f t="shared" si="105"/>
        <v>3</v>
      </c>
      <c r="M201" s="31">
        <f t="shared" si="105"/>
        <v>5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5319</v>
      </c>
    </row>
    <row r="202" spans="1:18" s="32" customFormat="1" x14ac:dyDescent="0.2">
      <c r="A202" s="76" t="s">
        <v>6</v>
      </c>
      <c r="B202" s="77"/>
      <c r="C202" s="33">
        <f>C201/R201</f>
        <v>9.0430532054897539E-2</v>
      </c>
      <c r="D202" s="33">
        <f>D201/R201</f>
        <v>0.19120135363790186</v>
      </c>
      <c r="E202" s="33">
        <f>E201/R201</f>
        <v>0.23425455912765558</v>
      </c>
      <c r="F202" s="33">
        <f>F201/R201</f>
        <v>0.20266967475089304</v>
      </c>
      <c r="G202" s="33">
        <f>G201/R201</f>
        <v>0.15679639029892836</v>
      </c>
      <c r="H202" s="33">
        <f>H201/R201</f>
        <v>7.4450084602368863E-2</v>
      </c>
      <c r="I202" s="33">
        <f>I201/R201</f>
        <v>3.3840947546531303E-2</v>
      </c>
      <c r="J202" s="33">
        <f>J201/R201</f>
        <v>1.2220342169580749E-2</v>
      </c>
      <c r="K202" s="33">
        <f>K201/R201</f>
        <v>2.6320736980635457E-3</v>
      </c>
      <c r="L202" s="33">
        <f>L201/R201</f>
        <v>5.6401579244218843E-4</v>
      </c>
      <c r="M202" s="33">
        <f>M201/R201</f>
        <v>9.4002632073698065E-4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335</v>
      </c>
      <c r="D204" s="31">
        <f t="shared" ref="D204:R204" si="107">SUM(D173:D196)</f>
        <v>892</v>
      </c>
      <c r="E204" s="31">
        <f t="shared" si="107"/>
        <v>1211</v>
      </c>
      <c r="F204" s="31">
        <f t="shared" si="107"/>
        <v>1102</v>
      </c>
      <c r="G204" s="31">
        <f t="shared" si="107"/>
        <v>883</v>
      </c>
      <c r="H204" s="31">
        <f t="shared" si="107"/>
        <v>468</v>
      </c>
      <c r="I204" s="31">
        <f t="shared" ref="I204" si="108">SUM(I173:I196)</f>
        <v>205</v>
      </c>
      <c r="J204" s="31">
        <f t="shared" si="107"/>
        <v>77</v>
      </c>
      <c r="K204" s="31">
        <f t="shared" si="107"/>
        <v>21</v>
      </c>
      <c r="L204" s="31">
        <f t="shared" si="107"/>
        <v>6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5200</v>
      </c>
    </row>
    <row r="205" spans="1:18" s="32" customFormat="1" x14ac:dyDescent="0.2">
      <c r="A205" s="76" t="s">
        <v>6</v>
      </c>
      <c r="B205" s="77"/>
      <c r="C205" s="33">
        <f>C204/R204</f>
        <v>6.4423076923076916E-2</v>
      </c>
      <c r="D205" s="33">
        <f>D204/R204</f>
        <v>0.17153846153846153</v>
      </c>
      <c r="E205" s="33">
        <f>E204/R204</f>
        <v>0.23288461538461538</v>
      </c>
      <c r="F205" s="33">
        <f>F204/R204</f>
        <v>0.21192307692307694</v>
      </c>
      <c r="G205" s="33">
        <f>G204/R204</f>
        <v>0.1698076923076923</v>
      </c>
      <c r="H205" s="33">
        <f>H204/R204</f>
        <v>0.09</v>
      </c>
      <c r="I205" s="33">
        <f>I204/R204</f>
        <v>3.9423076923076922E-2</v>
      </c>
      <c r="J205" s="33">
        <f>J204/R204</f>
        <v>1.4807692307692308E-2</v>
      </c>
      <c r="K205" s="33">
        <f>K204/R204</f>
        <v>4.0384615384615385E-3</v>
      </c>
      <c r="L205" s="33">
        <f>L204/R204</f>
        <v>1.153846153846154E-3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408</v>
      </c>
      <c r="D207" s="31">
        <f t="shared" ref="D207:R207" si="109">D198/2</f>
        <v>954.5</v>
      </c>
      <c r="E207" s="31">
        <f t="shared" si="109"/>
        <v>1228.5</v>
      </c>
      <c r="F207" s="31">
        <f t="shared" si="109"/>
        <v>1090</v>
      </c>
      <c r="G207" s="31">
        <f t="shared" si="109"/>
        <v>858.5</v>
      </c>
      <c r="H207" s="31">
        <f t="shared" si="109"/>
        <v>432</v>
      </c>
      <c r="I207" s="31">
        <f t="shared" ref="I207" si="110">I198/2</f>
        <v>192.5</v>
      </c>
      <c r="J207" s="31">
        <f t="shared" si="109"/>
        <v>71</v>
      </c>
      <c r="K207" s="31">
        <f t="shared" si="109"/>
        <v>17.5</v>
      </c>
      <c r="L207" s="31">
        <f t="shared" si="109"/>
        <v>4.5</v>
      </c>
      <c r="M207" s="31">
        <f t="shared" si="109"/>
        <v>2.5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5259.5</v>
      </c>
    </row>
    <row r="208" spans="1:18" s="32" customFormat="1" x14ac:dyDescent="0.2">
      <c r="A208" s="76" t="s">
        <v>6</v>
      </c>
      <c r="B208" s="77"/>
      <c r="C208" s="33">
        <f>C207/R207</f>
        <v>7.7573913870139746E-2</v>
      </c>
      <c r="D208" s="33">
        <f>D207/R207</f>
        <v>0.18148112938492253</v>
      </c>
      <c r="E208" s="33">
        <f>E207/R207</f>
        <v>0.23357733624869284</v>
      </c>
      <c r="F208" s="33">
        <f>F207/R207</f>
        <v>0.2072440346040498</v>
      </c>
      <c r="G208" s="33">
        <f>G207/R207</f>
        <v>0.16322844376841905</v>
      </c>
      <c r="H208" s="33">
        <f>H207/R207</f>
        <v>8.2137085274265609E-2</v>
      </c>
      <c r="I208" s="33">
        <f>I207/R207</f>
        <v>3.6600437303926231E-2</v>
      </c>
      <c r="J208" s="33">
        <f>J207/R207</f>
        <v>1.3499382070539025E-2</v>
      </c>
      <c r="K208" s="33">
        <f>K207/R207</f>
        <v>3.3273124821751117E-3</v>
      </c>
      <c r="L208" s="33">
        <f>L207/R207</f>
        <v>8.555946382736002E-4</v>
      </c>
      <c r="M208" s="33">
        <f>M207/R207</f>
        <v>4.7533035459644454E-4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34" zoomScaleNormal="100" workbookViewId="0">
      <selection activeCell="C12" sqref="C12:P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1032-2216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#629264M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1960 (Lee Street)</v>
      </c>
      <c r="C4" s="95"/>
      <c r="D4" s="95"/>
      <c r="H4" s="97" t="s">
        <v>19</v>
      </c>
      <c r="I4" s="97"/>
      <c r="J4" s="97"/>
      <c r="K4" s="96" t="str">
        <f>'48 Hours (speed)'!O4</f>
        <v>629264M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35 MPH</v>
      </c>
      <c r="D7" s="104"/>
      <c r="H7" s="97" t="s">
        <v>12</v>
      </c>
      <c r="I7" s="97"/>
      <c r="J7" s="97"/>
      <c r="K7" s="97"/>
      <c r="L7" s="98">
        <f>'48 Hours (speed)'!P6</f>
        <v>43529</v>
      </c>
      <c r="M7" s="98"/>
      <c r="N7" s="98"/>
    </row>
    <row r="8" spans="1:17" x14ac:dyDescent="0.2">
      <c r="A8" s="97" t="s">
        <v>36</v>
      </c>
      <c r="B8" s="97"/>
      <c r="C8" s="105" t="str">
        <f>'48 Hours (speed)'!H2</f>
        <v>N/A</v>
      </c>
      <c r="D8" s="105"/>
      <c r="H8" s="97" t="s">
        <v>13</v>
      </c>
      <c r="I8" s="97"/>
      <c r="J8" s="97"/>
      <c r="K8" s="97"/>
      <c r="L8" s="99">
        <f>'48 Hours (speed)'!P7</f>
        <v>0.58333333333333337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43529.583333333336</v>
      </c>
      <c r="B12" s="46">
        <f>L8</f>
        <v>0.58333333333333337</v>
      </c>
      <c r="C12" s="1">
        <v>0</v>
      </c>
      <c r="D12" s="2">
        <v>146</v>
      </c>
      <c r="E12" s="2">
        <v>13</v>
      </c>
      <c r="F12" s="2">
        <v>1</v>
      </c>
      <c r="G12" s="2">
        <v>3</v>
      </c>
      <c r="H12" s="2">
        <v>0</v>
      </c>
      <c r="I12" s="2">
        <v>0</v>
      </c>
      <c r="J12" s="2">
        <v>3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166</v>
      </c>
    </row>
    <row r="13" spans="1:17" x14ac:dyDescent="0.2">
      <c r="A13" s="45">
        <f t="shared" si="0"/>
        <v>43529.62499993333</v>
      </c>
      <c r="B13" s="46">
        <f>B12+0.0416666</f>
        <v>0.62499993333333337</v>
      </c>
      <c r="C13" s="1">
        <v>1</v>
      </c>
      <c r="D13" s="2">
        <v>143</v>
      </c>
      <c r="E13" s="2">
        <v>12</v>
      </c>
      <c r="F13" s="2">
        <v>0</v>
      </c>
      <c r="G13" s="2">
        <v>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160</v>
      </c>
    </row>
    <row r="14" spans="1:17" x14ac:dyDescent="0.2">
      <c r="A14" s="45">
        <f t="shared" si="0"/>
        <v>43529.666666533332</v>
      </c>
      <c r="B14" s="46">
        <f>B13+0.0416666</f>
        <v>0.66666653333333337</v>
      </c>
      <c r="C14" s="1">
        <v>0</v>
      </c>
      <c r="D14" s="2">
        <v>144</v>
      </c>
      <c r="E14" s="2">
        <v>36</v>
      </c>
      <c r="F14" s="2">
        <v>0</v>
      </c>
      <c r="G14" s="2">
        <v>4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185</v>
      </c>
    </row>
    <row r="15" spans="1:17" x14ac:dyDescent="0.2">
      <c r="A15" s="45">
        <f t="shared" si="0"/>
        <v>43529.708333133334</v>
      </c>
      <c r="B15" s="46">
        <f t="shared" ref="B15:B59" si="2">B14+0.0416666</f>
        <v>0.70833313333333336</v>
      </c>
      <c r="C15" s="1">
        <v>2</v>
      </c>
      <c r="D15" s="2">
        <v>111</v>
      </c>
      <c r="E15" s="2">
        <v>26</v>
      </c>
      <c r="F15" s="2">
        <v>0</v>
      </c>
      <c r="G15" s="2">
        <v>5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144</v>
      </c>
    </row>
    <row r="16" spans="1:17" x14ac:dyDescent="0.2">
      <c r="A16" s="45">
        <f t="shared" si="0"/>
        <v>43529.749999733336</v>
      </c>
      <c r="B16" s="46">
        <f t="shared" si="2"/>
        <v>0.74999973333333336</v>
      </c>
      <c r="C16" s="1">
        <v>0</v>
      </c>
      <c r="D16" s="2">
        <v>76</v>
      </c>
      <c r="E16" s="2">
        <v>22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100</v>
      </c>
    </row>
    <row r="17" spans="1:17" x14ac:dyDescent="0.2">
      <c r="A17" s="45">
        <f t="shared" si="0"/>
        <v>43529.791666333331</v>
      </c>
      <c r="B17" s="46">
        <f t="shared" si="2"/>
        <v>0.79166633333333336</v>
      </c>
      <c r="C17" s="1">
        <v>1</v>
      </c>
      <c r="D17" s="2">
        <v>53</v>
      </c>
      <c r="E17" s="2">
        <v>11</v>
      </c>
      <c r="F17" s="2">
        <v>0</v>
      </c>
      <c r="G17" s="2">
        <v>2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68</v>
      </c>
    </row>
    <row r="18" spans="1:17" x14ac:dyDescent="0.2">
      <c r="A18" s="45">
        <f t="shared" si="0"/>
        <v>43529.833332933333</v>
      </c>
      <c r="B18" s="46">
        <f t="shared" si="2"/>
        <v>0.83333293333333336</v>
      </c>
      <c r="C18" s="1">
        <v>0</v>
      </c>
      <c r="D18" s="2">
        <v>40</v>
      </c>
      <c r="E18" s="2">
        <v>9</v>
      </c>
      <c r="F18" s="2">
        <v>0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53</v>
      </c>
    </row>
    <row r="19" spans="1:17" x14ac:dyDescent="0.2">
      <c r="A19" s="45">
        <f t="shared" si="0"/>
        <v>43529.874999533335</v>
      </c>
      <c r="B19" s="46">
        <f t="shared" si="2"/>
        <v>0.87499953333333336</v>
      </c>
      <c r="C19" s="1">
        <v>0</v>
      </c>
      <c r="D19" s="2">
        <v>24</v>
      </c>
      <c r="E19" s="2">
        <v>4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28</v>
      </c>
    </row>
    <row r="20" spans="1:17" x14ac:dyDescent="0.2">
      <c r="A20" s="45">
        <f t="shared" si="0"/>
        <v>43529.916666133337</v>
      </c>
      <c r="B20" s="46">
        <f t="shared" si="2"/>
        <v>0.91666613333333336</v>
      </c>
      <c r="C20" s="1">
        <v>0</v>
      </c>
      <c r="D20" s="2">
        <v>7</v>
      </c>
      <c r="E20" s="2">
        <v>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11</v>
      </c>
    </row>
    <row r="21" spans="1:17" x14ac:dyDescent="0.2">
      <c r="A21" s="45">
        <f t="shared" si="0"/>
        <v>43529.958332733331</v>
      </c>
      <c r="B21" s="46">
        <f t="shared" si="2"/>
        <v>0.95833273333333335</v>
      </c>
      <c r="C21" s="1">
        <v>0</v>
      </c>
      <c r="D21" s="2">
        <v>4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5</v>
      </c>
    </row>
    <row r="22" spans="1:17" x14ac:dyDescent="0.2">
      <c r="A22" s="45">
        <f t="shared" si="0"/>
        <v>43529.999999333333</v>
      </c>
      <c r="B22" s="46">
        <f t="shared" si="2"/>
        <v>0.99999933333333335</v>
      </c>
      <c r="C22" s="1">
        <v>0</v>
      </c>
      <c r="D22" s="2">
        <v>4</v>
      </c>
      <c r="E22" s="2">
        <v>1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6</v>
      </c>
    </row>
    <row r="23" spans="1:17" x14ac:dyDescent="0.2">
      <c r="A23" s="45">
        <f t="shared" si="0"/>
        <v>43530.041665933335</v>
      </c>
      <c r="B23" s="46">
        <f t="shared" si="2"/>
        <v>1.0416659333333333</v>
      </c>
      <c r="C23" s="1">
        <v>0</v>
      </c>
      <c r="D23" s="2">
        <v>3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5</v>
      </c>
    </row>
    <row r="24" spans="1:17" x14ac:dyDescent="0.2">
      <c r="A24" s="45">
        <f t="shared" si="0"/>
        <v>43530.083332533337</v>
      </c>
      <c r="B24" s="46">
        <f t="shared" si="2"/>
        <v>1.0833325333333335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</v>
      </c>
    </row>
    <row r="25" spans="1:17" x14ac:dyDescent="0.2">
      <c r="A25" s="45">
        <f t="shared" si="0"/>
        <v>43530.124999133332</v>
      </c>
      <c r="B25" s="46">
        <f t="shared" si="2"/>
        <v>1.1249991333333336</v>
      </c>
      <c r="C25" s="1">
        <v>0</v>
      </c>
      <c r="D25" s="2">
        <v>2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</v>
      </c>
    </row>
    <row r="26" spans="1:17" x14ac:dyDescent="0.2">
      <c r="A26" s="45">
        <f t="shared" si="0"/>
        <v>43530.166665733334</v>
      </c>
      <c r="B26" s="46">
        <f t="shared" si="2"/>
        <v>1.1666657333333337</v>
      </c>
      <c r="C26" s="1">
        <v>0</v>
      </c>
      <c r="D26" s="2">
        <v>4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4</v>
      </c>
    </row>
    <row r="27" spans="1:17" x14ac:dyDescent="0.2">
      <c r="A27" s="45">
        <f t="shared" si="0"/>
        <v>43530.208332333335</v>
      </c>
      <c r="B27" s="46">
        <f t="shared" si="2"/>
        <v>1.2083323333333338</v>
      </c>
      <c r="C27" s="1">
        <v>0</v>
      </c>
      <c r="D27" s="2">
        <v>9</v>
      </c>
      <c r="E27" s="2">
        <v>1</v>
      </c>
      <c r="F27" s="2">
        <v>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12</v>
      </c>
    </row>
    <row r="28" spans="1:17" x14ac:dyDescent="0.2">
      <c r="A28" s="45">
        <f t="shared" si="0"/>
        <v>43530.24999893333</v>
      </c>
      <c r="B28" s="46">
        <f t="shared" si="2"/>
        <v>1.2499989333333339</v>
      </c>
      <c r="C28" s="1">
        <v>0</v>
      </c>
      <c r="D28" s="2">
        <v>17</v>
      </c>
      <c r="E28" s="2">
        <v>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22</v>
      </c>
    </row>
    <row r="29" spans="1:17" x14ac:dyDescent="0.2">
      <c r="A29" s="45">
        <f t="shared" si="0"/>
        <v>43530.291665533332</v>
      </c>
      <c r="B29" s="46">
        <f t="shared" si="2"/>
        <v>1.291665533333334</v>
      </c>
      <c r="C29" s="1">
        <v>0</v>
      </c>
      <c r="D29" s="2">
        <v>92</v>
      </c>
      <c r="E29" s="2">
        <v>17</v>
      </c>
      <c r="F29" s="2">
        <v>0</v>
      </c>
      <c r="G29" s="2">
        <v>4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114</v>
      </c>
    </row>
    <row r="30" spans="1:17" x14ac:dyDescent="0.2">
      <c r="A30" s="45">
        <f t="shared" si="0"/>
        <v>43530.333332133334</v>
      </c>
      <c r="B30" s="46">
        <f t="shared" si="2"/>
        <v>1.3333321333333341</v>
      </c>
      <c r="C30" s="1">
        <v>2</v>
      </c>
      <c r="D30" s="2">
        <v>113</v>
      </c>
      <c r="E30" s="2">
        <v>25</v>
      </c>
      <c r="F30" s="2">
        <v>1</v>
      </c>
      <c r="G30" s="2">
        <v>7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148</v>
      </c>
    </row>
    <row r="31" spans="1:17" x14ac:dyDescent="0.2">
      <c r="A31" s="45">
        <f t="shared" si="0"/>
        <v>43530.374998733336</v>
      </c>
      <c r="B31" s="46">
        <f t="shared" si="2"/>
        <v>1.3749987333333342</v>
      </c>
      <c r="C31" s="1">
        <v>4</v>
      </c>
      <c r="D31" s="2">
        <v>105</v>
      </c>
      <c r="E31" s="2">
        <v>25</v>
      </c>
      <c r="F31" s="2">
        <v>1</v>
      </c>
      <c r="G31" s="2">
        <v>9</v>
      </c>
      <c r="H31" s="2">
        <v>0</v>
      </c>
      <c r="I31" s="2">
        <v>0</v>
      </c>
      <c r="J31" s="2">
        <v>3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  <c r="P31" s="2">
        <v>0</v>
      </c>
      <c r="Q31" s="47">
        <f t="shared" si="1"/>
        <v>148</v>
      </c>
    </row>
    <row r="32" spans="1:17" x14ac:dyDescent="0.2">
      <c r="A32" s="45">
        <f t="shared" si="0"/>
        <v>43530.41666533333</v>
      </c>
      <c r="B32" s="46">
        <f t="shared" si="2"/>
        <v>1.4166653333333343</v>
      </c>
      <c r="C32" s="1">
        <v>3</v>
      </c>
      <c r="D32" s="2">
        <v>114</v>
      </c>
      <c r="E32" s="2">
        <v>25</v>
      </c>
      <c r="F32" s="2">
        <v>0</v>
      </c>
      <c r="G32" s="2">
        <v>9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152</v>
      </c>
    </row>
    <row r="33" spans="1:17" x14ac:dyDescent="0.2">
      <c r="A33" s="45">
        <f t="shared" si="0"/>
        <v>43530.458331933332</v>
      </c>
      <c r="B33" s="46">
        <f t="shared" si="2"/>
        <v>1.4583319333333344</v>
      </c>
      <c r="C33" s="1">
        <v>2</v>
      </c>
      <c r="D33" s="2">
        <v>151</v>
      </c>
      <c r="E33" s="2">
        <v>34</v>
      </c>
      <c r="F33" s="2">
        <v>0</v>
      </c>
      <c r="G33" s="2">
        <v>6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194</v>
      </c>
    </row>
    <row r="34" spans="1:17" x14ac:dyDescent="0.2">
      <c r="A34" s="45">
        <f t="shared" si="0"/>
        <v>43530.499998533334</v>
      </c>
      <c r="B34" s="46">
        <f t="shared" si="2"/>
        <v>1.4999985333333345</v>
      </c>
      <c r="C34" s="1">
        <v>2</v>
      </c>
      <c r="D34" s="2">
        <v>185</v>
      </c>
      <c r="E34" s="2">
        <v>45</v>
      </c>
      <c r="F34" s="2">
        <v>2</v>
      </c>
      <c r="G34" s="2">
        <v>9</v>
      </c>
      <c r="H34" s="2">
        <v>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245</v>
      </c>
    </row>
    <row r="35" spans="1:17" x14ac:dyDescent="0.2">
      <c r="A35" s="45">
        <f t="shared" si="0"/>
        <v>43530.541665133336</v>
      </c>
      <c r="B35" s="46">
        <f t="shared" si="2"/>
        <v>1.5416651333333347</v>
      </c>
      <c r="C35" s="3">
        <v>4</v>
      </c>
      <c r="D35" s="4">
        <v>170</v>
      </c>
      <c r="E35" s="4">
        <v>29</v>
      </c>
      <c r="F35" s="4">
        <v>0</v>
      </c>
      <c r="G35" s="4">
        <v>9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212</v>
      </c>
    </row>
    <row r="36" spans="1:17" x14ac:dyDescent="0.2">
      <c r="A36" s="45">
        <f t="shared" si="0"/>
        <v>43530.583331733331</v>
      </c>
      <c r="B36" s="46">
        <f t="shared" si="2"/>
        <v>1.5833317333333348</v>
      </c>
      <c r="C36" s="1">
        <v>3</v>
      </c>
      <c r="D36" s="2">
        <v>140</v>
      </c>
      <c r="E36" s="2">
        <v>29</v>
      </c>
      <c r="F36" s="2">
        <v>1</v>
      </c>
      <c r="G36" s="2">
        <v>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180</v>
      </c>
    </row>
    <row r="37" spans="1:17" x14ac:dyDescent="0.2">
      <c r="A37" s="45">
        <f t="shared" si="0"/>
        <v>43530.624998333333</v>
      </c>
      <c r="B37" s="46">
        <f t="shared" si="2"/>
        <v>1.6249983333333349</v>
      </c>
      <c r="C37" s="1">
        <v>2</v>
      </c>
      <c r="D37" s="2">
        <v>128</v>
      </c>
      <c r="E37" s="2">
        <v>27</v>
      </c>
      <c r="F37" s="2">
        <v>0</v>
      </c>
      <c r="G37" s="2">
        <v>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164</v>
      </c>
    </row>
    <row r="38" spans="1:17" x14ac:dyDescent="0.2">
      <c r="A38" s="45">
        <f t="shared" si="0"/>
        <v>43530.666664933335</v>
      </c>
      <c r="B38" s="46">
        <f t="shared" si="2"/>
        <v>1.666664933333335</v>
      </c>
      <c r="C38" s="1">
        <v>0</v>
      </c>
      <c r="D38" s="2">
        <v>134</v>
      </c>
      <c r="E38" s="2">
        <v>31</v>
      </c>
      <c r="F38" s="2">
        <v>0</v>
      </c>
      <c r="G38" s="2">
        <v>7</v>
      </c>
      <c r="H38" s="2">
        <v>0</v>
      </c>
      <c r="I38" s="2">
        <v>0</v>
      </c>
      <c r="J38" s="2">
        <v>1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174</v>
      </c>
    </row>
    <row r="39" spans="1:17" x14ac:dyDescent="0.2">
      <c r="A39" s="45">
        <f t="shared" si="0"/>
        <v>43530.708331533337</v>
      </c>
      <c r="B39" s="46">
        <f t="shared" si="2"/>
        <v>1.7083315333333351</v>
      </c>
      <c r="C39" s="1">
        <v>0</v>
      </c>
      <c r="D39" s="2">
        <v>114</v>
      </c>
      <c r="E39" s="2">
        <v>20</v>
      </c>
      <c r="F39" s="2">
        <v>0</v>
      </c>
      <c r="G39" s="2">
        <v>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142</v>
      </c>
    </row>
    <row r="40" spans="1:17" x14ac:dyDescent="0.2">
      <c r="A40" s="45">
        <f t="shared" si="0"/>
        <v>43530.749998133331</v>
      </c>
      <c r="B40" s="46">
        <f t="shared" si="2"/>
        <v>1.7499981333333352</v>
      </c>
      <c r="C40" s="1">
        <v>1</v>
      </c>
      <c r="D40" s="2">
        <v>89</v>
      </c>
      <c r="E40" s="2">
        <v>17</v>
      </c>
      <c r="F40" s="2">
        <v>0</v>
      </c>
      <c r="G40" s="2">
        <v>5</v>
      </c>
      <c r="H40" s="2">
        <v>2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114</v>
      </c>
    </row>
    <row r="41" spans="1:17" x14ac:dyDescent="0.2">
      <c r="A41" s="45">
        <f t="shared" si="0"/>
        <v>43530.791664733333</v>
      </c>
      <c r="B41" s="46">
        <f t="shared" si="2"/>
        <v>1.7916647333333353</v>
      </c>
      <c r="C41" s="3">
        <v>1</v>
      </c>
      <c r="D41" s="4">
        <v>63</v>
      </c>
      <c r="E41" s="4">
        <v>16</v>
      </c>
      <c r="F41" s="4">
        <v>0</v>
      </c>
      <c r="G41" s="4">
        <v>1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82</v>
      </c>
    </row>
    <row r="42" spans="1:17" x14ac:dyDescent="0.2">
      <c r="A42" s="45">
        <f t="shared" si="0"/>
        <v>43530.833331333335</v>
      </c>
      <c r="B42" s="46">
        <f t="shared" si="2"/>
        <v>1.8333313333333354</v>
      </c>
      <c r="C42" s="1">
        <v>0</v>
      </c>
      <c r="D42" s="2">
        <v>32</v>
      </c>
      <c r="E42" s="2">
        <v>9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42</v>
      </c>
    </row>
    <row r="43" spans="1:17" x14ac:dyDescent="0.2">
      <c r="A43" s="45">
        <f t="shared" si="0"/>
        <v>43530.87499793333</v>
      </c>
      <c r="B43" s="46">
        <f t="shared" si="2"/>
        <v>1.8749979333333355</v>
      </c>
      <c r="C43" s="1">
        <v>0</v>
      </c>
      <c r="D43" s="2">
        <v>14</v>
      </c>
      <c r="E43" s="2">
        <v>5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20</v>
      </c>
    </row>
    <row r="44" spans="1:17" x14ac:dyDescent="0.2">
      <c r="A44" s="45">
        <f t="shared" si="0"/>
        <v>43530.916664533332</v>
      </c>
      <c r="B44" s="46">
        <f t="shared" si="2"/>
        <v>1.9166645333333356</v>
      </c>
      <c r="C44" s="1">
        <v>0</v>
      </c>
      <c r="D44" s="2">
        <v>8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10</v>
      </c>
    </row>
    <row r="45" spans="1:17" x14ac:dyDescent="0.2">
      <c r="A45" s="45">
        <f t="shared" si="0"/>
        <v>43530.958331133334</v>
      </c>
      <c r="B45" s="46">
        <f t="shared" si="2"/>
        <v>1.9583311333333357</v>
      </c>
      <c r="C45" s="1">
        <v>0</v>
      </c>
      <c r="D45" s="2">
        <v>9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11</v>
      </c>
    </row>
    <row r="46" spans="1:17" x14ac:dyDescent="0.2">
      <c r="A46" s="45">
        <f t="shared" si="0"/>
        <v>43530.999997733335</v>
      </c>
      <c r="B46" s="46">
        <f t="shared" si="2"/>
        <v>1.9999977333333359</v>
      </c>
      <c r="C46" s="1">
        <v>0</v>
      </c>
      <c r="D46" s="2">
        <v>6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7</v>
      </c>
    </row>
    <row r="47" spans="1:17" x14ac:dyDescent="0.2">
      <c r="A47" s="45">
        <f t="shared" si="0"/>
        <v>43531.04166433333</v>
      </c>
      <c r="B47" s="46">
        <f t="shared" si="2"/>
        <v>2.041664333333336</v>
      </c>
      <c r="C47" s="3">
        <v>0</v>
      </c>
      <c r="D47" s="4">
        <v>3</v>
      </c>
      <c r="E47" s="4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5</v>
      </c>
    </row>
    <row r="48" spans="1:17" x14ac:dyDescent="0.2">
      <c r="A48" s="45">
        <f t="shared" si="0"/>
        <v>43531.083330933332</v>
      </c>
      <c r="B48" s="46">
        <f t="shared" si="2"/>
        <v>2.0833309333333361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</v>
      </c>
    </row>
    <row r="49" spans="1:17" x14ac:dyDescent="0.2">
      <c r="A49" s="45">
        <f t="shared" si="0"/>
        <v>43531.124997533334</v>
      </c>
      <c r="B49" s="46">
        <f t="shared" si="2"/>
        <v>2.1249975333333362</v>
      </c>
      <c r="C49" s="1">
        <v>0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</v>
      </c>
    </row>
    <row r="50" spans="1:17" x14ac:dyDescent="0.2">
      <c r="A50" s="45">
        <f t="shared" si="0"/>
        <v>43531.166664133336</v>
      </c>
      <c r="B50" s="46">
        <f t="shared" si="2"/>
        <v>2.1666641333333363</v>
      </c>
      <c r="C50" s="1">
        <v>0</v>
      </c>
      <c r="D50" s="2">
        <v>3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5</v>
      </c>
    </row>
    <row r="51" spans="1:17" x14ac:dyDescent="0.2">
      <c r="A51" s="45">
        <f t="shared" si="0"/>
        <v>43531.208330733331</v>
      </c>
      <c r="B51" s="46">
        <f t="shared" si="2"/>
        <v>2.2083307333333364</v>
      </c>
      <c r="C51" s="1">
        <v>0</v>
      </c>
      <c r="D51" s="2">
        <v>9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11</v>
      </c>
    </row>
    <row r="52" spans="1:17" x14ac:dyDescent="0.2">
      <c r="A52" s="45">
        <f t="shared" si="0"/>
        <v>43531.249997333332</v>
      </c>
      <c r="B52" s="46">
        <f t="shared" si="2"/>
        <v>2.2499973333333365</v>
      </c>
      <c r="C52" s="1">
        <v>0</v>
      </c>
      <c r="D52" s="2">
        <v>19</v>
      </c>
      <c r="E52" s="2">
        <v>4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26</v>
      </c>
    </row>
    <row r="53" spans="1:17" x14ac:dyDescent="0.2">
      <c r="A53" s="45">
        <f t="shared" si="0"/>
        <v>43531.291663933334</v>
      </c>
      <c r="B53" s="46">
        <f t="shared" si="2"/>
        <v>2.2916639333333366</v>
      </c>
      <c r="C53" s="3">
        <v>0</v>
      </c>
      <c r="D53" s="4">
        <v>93</v>
      </c>
      <c r="E53" s="4">
        <v>21</v>
      </c>
      <c r="F53" s="4">
        <v>0</v>
      </c>
      <c r="G53" s="4">
        <v>3</v>
      </c>
      <c r="H53" s="4">
        <v>3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1</v>
      </c>
      <c r="P53" s="4">
        <v>0</v>
      </c>
      <c r="Q53" s="47">
        <f t="shared" si="1"/>
        <v>121</v>
      </c>
    </row>
    <row r="54" spans="1:17" x14ac:dyDescent="0.2">
      <c r="A54" s="45">
        <f t="shared" si="0"/>
        <v>43531.333330533336</v>
      </c>
      <c r="B54" s="46">
        <f t="shared" si="2"/>
        <v>2.3333305333333367</v>
      </c>
      <c r="C54" s="1">
        <v>0</v>
      </c>
      <c r="D54" s="2">
        <v>114</v>
      </c>
      <c r="E54" s="2">
        <v>28</v>
      </c>
      <c r="F54" s="2">
        <v>1</v>
      </c>
      <c r="G54" s="2">
        <v>8</v>
      </c>
      <c r="H54" s="2">
        <v>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153</v>
      </c>
    </row>
    <row r="55" spans="1:17" x14ac:dyDescent="0.2">
      <c r="A55" s="45">
        <f t="shared" si="0"/>
        <v>43531.374997133331</v>
      </c>
      <c r="B55" s="46">
        <f t="shared" si="2"/>
        <v>2.3749971333333368</v>
      </c>
      <c r="C55" s="1">
        <v>1</v>
      </c>
      <c r="D55" s="2">
        <v>104</v>
      </c>
      <c r="E55" s="2">
        <v>25</v>
      </c>
      <c r="F55" s="2">
        <v>0</v>
      </c>
      <c r="G55" s="2">
        <v>9</v>
      </c>
      <c r="H55" s="2">
        <v>1</v>
      </c>
      <c r="I55" s="2">
        <v>0</v>
      </c>
      <c r="J55" s="2">
        <v>1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142</v>
      </c>
    </row>
    <row r="56" spans="1:17" x14ac:dyDescent="0.2">
      <c r="A56" s="45">
        <f t="shared" si="0"/>
        <v>43531.416663733333</v>
      </c>
      <c r="B56" s="46">
        <f t="shared" si="2"/>
        <v>2.4166637333333369</v>
      </c>
      <c r="C56" s="1">
        <v>2</v>
      </c>
      <c r="D56" s="2">
        <v>113</v>
      </c>
      <c r="E56" s="2">
        <v>26</v>
      </c>
      <c r="F56" s="2">
        <v>0</v>
      </c>
      <c r="G56" s="2">
        <v>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148</v>
      </c>
    </row>
    <row r="57" spans="1:17" x14ac:dyDescent="0.2">
      <c r="A57" s="45">
        <f t="shared" si="0"/>
        <v>43531.458330333335</v>
      </c>
      <c r="B57" s="46">
        <f t="shared" si="2"/>
        <v>2.4583303333333371</v>
      </c>
      <c r="C57" s="1">
        <v>1</v>
      </c>
      <c r="D57" s="2">
        <v>147</v>
      </c>
      <c r="E57" s="2">
        <v>37</v>
      </c>
      <c r="F57" s="2">
        <v>1</v>
      </c>
      <c r="G57" s="2">
        <v>9</v>
      </c>
      <c r="H57" s="2">
        <v>1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197</v>
      </c>
    </row>
    <row r="58" spans="1:17" x14ac:dyDescent="0.2">
      <c r="A58" s="45">
        <f t="shared" si="0"/>
        <v>43531.499996933337</v>
      </c>
      <c r="B58" s="46">
        <f t="shared" si="2"/>
        <v>2.4999969333333372</v>
      </c>
      <c r="C58" s="1">
        <v>1</v>
      </c>
      <c r="D58" s="2">
        <v>172</v>
      </c>
      <c r="E58" s="2">
        <v>37</v>
      </c>
      <c r="F58" s="2">
        <v>0</v>
      </c>
      <c r="G58" s="2">
        <v>5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216</v>
      </c>
    </row>
    <row r="59" spans="1:17" ht="15" thickBot="1" x14ac:dyDescent="0.25">
      <c r="A59" s="48">
        <f t="shared" si="0"/>
        <v>43531.541663533331</v>
      </c>
      <c r="B59" s="49">
        <f t="shared" si="2"/>
        <v>2.5416635333333373</v>
      </c>
      <c r="C59" s="5">
        <v>1</v>
      </c>
      <c r="D59" s="6">
        <v>158</v>
      </c>
      <c r="E59" s="6">
        <v>38</v>
      </c>
      <c r="F59" s="6">
        <v>0</v>
      </c>
      <c r="G59" s="6">
        <v>10</v>
      </c>
      <c r="H59" s="6">
        <v>0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1</v>
      </c>
      <c r="P59" s="6">
        <v>0</v>
      </c>
      <c r="Q59" s="63">
        <f t="shared" si="1"/>
        <v>209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34</v>
      </c>
      <c r="D61" s="65">
        <f t="shared" ref="D61:Q61" si="3">SUM(D12:D59)</f>
        <v>3393</v>
      </c>
      <c r="E61" s="65">
        <f t="shared" si="3"/>
        <v>729</v>
      </c>
      <c r="F61" s="65">
        <f t="shared" si="3"/>
        <v>8</v>
      </c>
      <c r="G61" s="65">
        <f t="shared" si="3"/>
        <v>169</v>
      </c>
      <c r="H61" s="65">
        <f t="shared" si="3"/>
        <v>20</v>
      </c>
      <c r="I61" s="65">
        <f t="shared" si="3"/>
        <v>0</v>
      </c>
      <c r="J61" s="65">
        <f t="shared" si="3"/>
        <v>11</v>
      </c>
      <c r="K61" s="65">
        <f t="shared" si="3"/>
        <v>3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3</v>
      </c>
      <c r="P61" s="65">
        <f t="shared" si="3"/>
        <v>0</v>
      </c>
      <c r="Q61" s="65">
        <f t="shared" si="3"/>
        <v>4371</v>
      </c>
    </row>
    <row r="62" spans="1:17" s="53" customFormat="1" ht="15" x14ac:dyDescent="0.25">
      <c r="A62" s="93" t="s">
        <v>6</v>
      </c>
      <c r="B62" s="94"/>
      <c r="C62" s="66">
        <f>C61/$Q$61</f>
        <v>7.7785403797757946E-3</v>
      </c>
      <c r="D62" s="66">
        <f t="shared" ref="D62:P62" si="4">D61/$Q$61</f>
        <v>0.77625257378174328</v>
      </c>
      <c r="E62" s="66">
        <f t="shared" si="4"/>
        <v>0.16678105696636925</v>
      </c>
      <c r="F62" s="66">
        <f t="shared" si="4"/>
        <v>1.8302447952413636E-3</v>
      </c>
      <c r="G62" s="66">
        <f t="shared" si="4"/>
        <v>3.8663921299473804E-2</v>
      </c>
      <c r="H62" s="66">
        <f t="shared" si="4"/>
        <v>4.5756119881034093E-3</v>
      </c>
      <c r="I62" s="66">
        <f t="shared" si="4"/>
        <v>0</v>
      </c>
      <c r="J62" s="66">
        <f t="shared" si="4"/>
        <v>2.5165865934568747E-3</v>
      </c>
      <c r="K62" s="66">
        <f t="shared" si="4"/>
        <v>6.863417982155113E-4</v>
      </c>
      <c r="L62" s="66">
        <f t="shared" si="4"/>
        <v>2.2878059940517045E-4</v>
      </c>
      <c r="M62" s="66">
        <f t="shared" si="4"/>
        <v>0</v>
      </c>
      <c r="N62" s="66">
        <f t="shared" si="4"/>
        <v>0</v>
      </c>
      <c r="O62" s="66">
        <f t="shared" si="4"/>
        <v>6.863417982155113E-4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21</v>
      </c>
      <c r="D64" s="65">
        <f t="shared" ref="D64:Q64" si="5">SUM(D12:D35)</f>
        <v>1718</v>
      </c>
      <c r="E64" s="65">
        <f t="shared" si="5"/>
        <v>348</v>
      </c>
      <c r="F64" s="65">
        <f t="shared" si="5"/>
        <v>5</v>
      </c>
      <c r="G64" s="65">
        <f t="shared" si="5"/>
        <v>80</v>
      </c>
      <c r="H64" s="65">
        <f t="shared" si="5"/>
        <v>8</v>
      </c>
      <c r="I64" s="65">
        <f t="shared" si="5"/>
        <v>0</v>
      </c>
      <c r="J64" s="65">
        <f t="shared" si="5"/>
        <v>6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1</v>
      </c>
      <c r="P64" s="65">
        <f t="shared" si="5"/>
        <v>0</v>
      </c>
      <c r="Q64" s="65">
        <f t="shared" si="5"/>
        <v>2188</v>
      </c>
    </row>
    <row r="65" spans="1:17" s="53" customFormat="1" ht="15" x14ac:dyDescent="0.25">
      <c r="A65" s="93" t="s">
        <v>6</v>
      </c>
      <c r="B65" s="94"/>
      <c r="C65" s="66">
        <f>C64/$Q$64</f>
        <v>9.5978062157221211E-3</v>
      </c>
      <c r="D65" s="66">
        <f t="shared" ref="D65:P65" si="6">D64/$Q$64</f>
        <v>0.78519195612431447</v>
      </c>
      <c r="E65" s="66">
        <f t="shared" si="6"/>
        <v>0.15904936014625229</v>
      </c>
      <c r="F65" s="66">
        <f t="shared" si="6"/>
        <v>2.2851919561243145E-3</v>
      </c>
      <c r="G65" s="66">
        <f t="shared" si="6"/>
        <v>3.6563071297989032E-2</v>
      </c>
      <c r="H65" s="66">
        <f t="shared" si="6"/>
        <v>3.6563071297989031E-3</v>
      </c>
      <c r="I65" s="66">
        <f t="shared" si="6"/>
        <v>0</v>
      </c>
      <c r="J65" s="66">
        <f t="shared" si="6"/>
        <v>2.7422303473491772E-3</v>
      </c>
      <c r="K65" s="66">
        <f t="shared" si="6"/>
        <v>0</v>
      </c>
      <c r="L65" s="66">
        <f t="shared" si="6"/>
        <v>4.5703839122486289E-4</v>
      </c>
      <c r="M65" s="66">
        <f t="shared" si="6"/>
        <v>0</v>
      </c>
      <c r="N65" s="66">
        <f t="shared" si="6"/>
        <v>0</v>
      </c>
      <c r="O65" s="66">
        <f t="shared" si="6"/>
        <v>4.5703839122486289E-4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13</v>
      </c>
      <c r="D67" s="65">
        <f t="shared" ref="D67:Q67" si="7">SUM(D36:D59)</f>
        <v>1675</v>
      </c>
      <c r="E67" s="65">
        <f t="shared" si="7"/>
        <v>381</v>
      </c>
      <c r="F67" s="65">
        <f t="shared" si="7"/>
        <v>3</v>
      </c>
      <c r="G67" s="65">
        <f t="shared" si="7"/>
        <v>89</v>
      </c>
      <c r="H67" s="65">
        <f t="shared" si="7"/>
        <v>12</v>
      </c>
      <c r="I67" s="65">
        <f t="shared" si="7"/>
        <v>0</v>
      </c>
      <c r="J67" s="65">
        <f t="shared" si="7"/>
        <v>5</v>
      </c>
      <c r="K67" s="65">
        <f t="shared" si="7"/>
        <v>3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2</v>
      </c>
      <c r="P67" s="65">
        <f t="shared" si="7"/>
        <v>0</v>
      </c>
      <c r="Q67" s="65">
        <f t="shared" si="7"/>
        <v>2183</v>
      </c>
    </row>
    <row r="68" spans="1:17" s="53" customFormat="1" ht="15" x14ac:dyDescent="0.25">
      <c r="A68" s="93" t="s">
        <v>6</v>
      </c>
      <c r="B68" s="94"/>
      <c r="C68" s="66">
        <f>C67/$Q$67</f>
        <v>5.9551076500229038E-3</v>
      </c>
      <c r="D68" s="66">
        <f t="shared" ref="D68:P68" si="8">D67/$Q$67</f>
        <v>0.76729271644525887</v>
      </c>
      <c r="E68" s="66">
        <f t="shared" si="8"/>
        <v>0.17453046266605587</v>
      </c>
      <c r="F68" s="66">
        <f t="shared" si="8"/>
        <v>1.3742556115437471E-3</v>
      </c>
      <c r="G68" s="66">
        <f t="shared" si="8"/>
        <v>4.0769583142464497E-2</v>
      </c>
      <c r="H68" s="66">
        <f t="shared" si="8"/>
        <v>5.4970224461749883E-3</v>
      </c>
      <c r="I68" s="66">
        <f t="shared" si="8"/>
        <v>0</v>
      </c>
      <c r="J68" s="66">
        <f t="shared" si="8"/>
        <v>2.2904260192395786E-3</v>
      </c>
      <c r="K68" s="66">
        <f t="shared" si="8"/>
        <v>1.3742556115437471E-3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9.1617040769583142E-4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17</v>
      </c>
      <c r="D70" s="65">
        <f t="shared" ref="D70:Q70" si="9">D61/2</f>
        <v>1696.5</v>
      </c>
      <c r="E70" s="65">
        <f t="shared" si="9"/>
        <v>364.5</v>
      </c>
      <c r="F70" s="65">
        <f t="shared" si="9"/>
        <v>4</v>
      </c>
      <c r="G70" s="65">
        <f t="shared" si="9"/>
        <v>84.5</v>
      </c>
      <c r="H70" s="65">
        <f t="shared" si="9"/>
        <v>10</v>
      </c>
      <c r="I70" s="65">
        <f t="shared" si="9"/>
        <v>0</v>
      </c>
      <c r="J70" s="65">
        <f t="shared" si="9"/>
        <v>5.5</v>
      </c>
      <c r="K70" s="65">
        <f t="shared" si="9"/>
        <v>1.5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1.5</v>
      </c>
      <c r="P70" s="65">
        <f t="shared" si="9"/>
        <v>0</v>
      </c>
      <c r="Q70" s="65">
        <f t="shared" si="9"/>
        <v>2185.5</v>
      </c>
    </row>
    <row r="71" spans="1:17" s="53" customFormat="1" ht="15" x14ac:dyDescent="0.25">
      <c r="A71" s="93" t="s">
        <v>6</v>
      </c>
      <c r="B71" s="94"/>
      <c r="C71" s="66">
        <f>C70/$Q$70</f>
        <v>7.7785403797757946E-3</v>
      </c>
      <c r="D71" s="66">
        <f t="shared" ref="D71:P71" si="10">D70/$Q$70</f>
        <v>0.77625257378174328</v>
      </c>
      <c r="E71" s="66">
        <f t="shared" si="10"/>
        <v>0.16678105696636925</v>
      </c>
      <c r="F71" s="66">
        <f t="shared" si="10"/>
        <v>1.8302447952413636E-3</v>
      </c>
      <c r="G71" s="66">
        <f t="shared" si="10"/>
        <v>3.8663921299473804E-2</v>
      </c>
      <c r="H71" s="66">
        <f t="shared" si="10"/>
        <v>4.5756119881034093E-3</v>
      </c>
      <c r="I71" s="66">
        <f t="shared" si="10"/>
        <v>0</v>
      </c>
      <c r="J71" s="66">
        <f t="shared" si="10"/>
        <v>2.5165865934568747E-3</v>
      </c>
      <c r="K71" s="66">
        <f t="shared" si="10"/>
        <v>6.863417982155113E-4</v>
      </c>
      <c r="L71" s="66">
        <f t="shared" si="10"/>
        <v>2.2878059940517045E-4</v>
      </c>
      <c r="M71" s="66">
        <f t="shared" si="10"/>
        <v>0</v>
      </c>
      <c r="N71" s="66">
        <f t="shared" si="10"/>
        <v>0</v>
      </c>
      <c r="O71" s="66">
        <f t="shared" si="10"/>
        <v>6.863417982155113E-4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1032-2216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#629264M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1960 (Lee Street)</v>
      </c>
      <c r="C4" s="95"/>
      <c r="D4" s="95"/>
      <c r="F4" s="97" t="s">
        <v>19</v>
      </c>
      <c r="G4" s="97"/>
      <c r="H4" s="110" t="str">
        <f>'48 Hours (speed)'!O4</f>
        <v>629264M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35 MPH</v>
      </c>
      <c r="D7" s="111"/>
      <c r="F7" s="97" t="s">
        <v>12</v>
      </c>
      <c r="G7" s="97"/>
      <c r="H7" s="98">
        <f>'48 Hours (speed)'!P6</f>
        <v>43529</v>
      </c>
      <c r="I7" s="98"/>
      <c r="J7" s="98"/>
    </row>
    <row r="8" spans="1:11" x14ac:dyDescent="0.2">
      <c r="A8" s="97" t="s">
        <v>36</v>
      </c>
      <c r="B8" s="97"/>
      <c r="C8" s="105" t="str">
        <f>'48 Hours (speed)'!H2</f>
        <v>N/A</v>
      </c>
      <c r="D8" s="105"/>
      <c r="F8" s="97" t="s">
        <v>13</v>
      </c>
      <c r="G8" s="97"/>
      <c r="H8" s="109">
        <f>'48 Hours (speed)'!P7</f>
        <v>0.58333333333333337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43529.583333333336</v>
      </c>
      <c r="D12" s="46">
        <f>H8</f>
        <v>0.58333333333333337</v>
      </c>
      <c r="E12" s="1">
        <f>SUM('48 Hours - NB  (volume &amp; class)'!C12:E12)</f>
        <v>159</v>
      </c>
      <c r="F12" s="2">
        <f>SUM('48 Hours - NB  (volume &amp; class)'!F12:I12)</f>
        <v>4</v>
      </c>
      <c r="G12" s="2">
        <f>SUM('48 Hours - NB  (volume &amp; class)'!J12:L12)</f>
        <v>3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166</v>
      </c>
    </row>
    <row r="13" spans="1:11" x14ac:dyDescent="0.2">
      <c r="C13" s="45">
        <f t="shared" si="0"/>
        <v>43529.62499993333</v>
      </c>
      <c r="D13" s="46">
        <f>D12+0.0416666</f>
        <v>0.62499993333333337</v>
      </c>
      <c r="E13" s="1">
        <f>SUM('48 Hours - NB  (volume &amp; class)'!C13:E13)</f>
        <v>156</v>
      </c>
      <c r="F13" s="2">
        <f>SUM('48 Hours - NB  (volume &amp; class)'!F13:I13)</f>
        <v>4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160</v>
      </c>
    </row>
    <row r="14" spans="1:11" x14ac:dyDescent="0.2">
      <c r="C14" s="45">
        <f t="shared" si="0"/>
        <v>43529.666666533332</v>
      </c>
      <c r="D14" s="46">
        <f>D13+0.0416666</f>
        <v>0.66666653333333337</v>
      </c>
      <c r="E14" s="1">
        <f>SUM('48 Hours - NB  (volume &amp; class)'!C14:E14)</f>
        <v>180</v>
      </c>
      <c r="F14" s="2">
        <f>SUM('48 Hours - NB  (volume &amp; class)'!F14:I14)</f>
        <v>4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185</v>
      </c>
    </row>
    <row r="15" spans="1:11" x14ac:dyDescent="0.2">
      <c r="C15" s="45">
        <f t="shared" si="0"/>
        <v>43529.708333133334</v>
      </c>
      <c r="D15" s="46">
        <f t="shared" ref="D15:D59" si="2">D14+0.0416666</f>
        <v>0.70833313333333336</v>
      </c>
      <c r="E15" s="1">
        <f>SUM('48 Hours - NB  (volume &amp; class)'!C15:E15)</f>
        <v>139</v>
      </c>
      <c r="F15" s="2">
        <f>SUM('48 Hours - NB  (volume &amp; class)'!F15:I15)</f>
        <v>5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144</v>
      </c>
    </row>
    <row r="16" spans="1:11" x14ac:dyDescent="0.2">
      <c r="C16" s="45">
        <f t="shared" si="0"/>
        <v>43529.749999733336</v>
      </c>
      <c r="D16" s="46">
        <f t="shared" si="2"/>
        <v>0.74999973333333336</v>
      </c>
      <c r="E16" s="1">
        <f>SUM('48 Hours - NB  (volume &amp; class)'!C16:E16)</f>
        <v>98</v>
      </c>
      <c r="F16" s="2">
        <f>SUM('48 Hours - NB  (volume &amp; class)'!F16:I16)</f>
        <v>2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100</v>
      </c>
    </row>
    <row r="17" spans="3:10" x14ac:dyDescent="0.2">
      <c r="C17" s="45">
        <f t="shared" si="0"/>
        <v>43529.791666333331</v>
      </c>
      <c r="D17" s="46">
        <f t="shared" si="2"/>
        <v>0.79166633333333336</v>
      </c>
      <c r="E17" s="1">
        <f>SUM('48 Hours - NB  (volume &amp; class)'!C17:E17)</f>
        <v>65</v>
      </c>
      <c r="F17" s="2">
        <f>SUM('48 Hours - NB  (volume &amp; class)'!F17:I17)</f>
        <v>3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68</v>
      </c>
    </row>
    <row r="18" spans="3:10" x14ac:dyDescent="0.2">
      <c r="C18" s="45">
        <f t="shared" si="0"/>
        <v>43529.833332933333</v>
      </c>
      <c r="D18" s="46">
        <f t="shared" si="2"/>
        <v>0.83333293333333336</v>
      </c>
      <c r="E18" s="1">
        <f>SUM('48 Hours - NB  (volume &amp; class)'!C18:E18)</f>
        <v>49</v>
      </c>
      <c r="F18" s="2">
        <f>SUM('48 Hours - NB  (volume &amp; class)'!F18:I18)</f>
        <v>4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53</v>
      </c>
    </row>
    <row r="19" spans="3:10" x14ac:dyDescent="0.2">
      <c r="C19" s="45">
        <f t="shared" si="0"/>
        <v>43529.874999533335</v>
      </c>
      <c r="D19" s="46">
        <f t="shared" si="2"/>
        <v>0.87499953333333336</v>
      </c>
      <c r="E19" s="1">
        <f>SUM('48 Hours - NB  (volume &amp; class)'!C19:E19)</f>
        <v>28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28</v>
      </c>
    </row>
    <row r="20" spans="3:10" x14ac:dyDescent="0.2">
      <c r="C20" s="45">
        <f t="shared" si="0"/>
        <v>43529.916666133337</v>
      </c>
      <c r="D20" s="46">
        <f t="shared" si="2"/>
        <v>0.91666613333333336</v>
      </c>
      <c r="E20" s="1">
        <f>SUM('48 Hours - NB  (volume &amp; class)'!C20:E20)</f>
        <v>11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11</v>
      </c>
    </row>
    <row r="21" spans="3:10" x14ac:dyDescent="0.2">
      <c r="C21" s="45">
        <f t="shared" si="0"/>
        <v>43529.958332733331</v>
      </c>
      <c r="D21" s="46">
        <f t="shared" si="2"/>
        <v>0.95833273333333335</v>
      </c>
      <c r="E21" s="1">
        <f>SUM('48 Hours - NB  (volume &amp; class)'!C21:E21)</f>
        <v>5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5</v>
      </c>
    </row>
    <row r="22" spans="3:10" x14ac:dyDescent="0.2">
      <c r="C22" s="45">
        <f t="shared" si="0"/>
        <v>43529.999999333333</v>
      </c>
      <c r="D22" s="46">
        <f t="shared" si="2"/>
        <v>0.99999933333333335</v>
      </c>
      <c r="E22" s="1">
        <f>SUM('48 Hours - NB  (volume &amp; class)'!C22:E22)</f>
        <v>5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6</v>
      </c>
    </row>
    <row r="23" spans="3:10" x14ac:dyDescent="0.2">
      <c r="C23" s="45">
        <f t="shared" si="0"/>
        <v>43530.041665933335</v>
      </c>
      <c r="D23" s="46">
        <f t="shared" si="2"/>
        <v>1.0416659333333333</v>
      </c>
      <c r="E23" s="1">
        <f>SUM('48 Hours - NB  (volume &amp; class)'!C23:E23)</f>
        <v>4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5</v>
      </c>
    </row>
    <row r="24" spans="3:10" x14ac:dyDescent="0.2">
      <c r="C24" s="45">
        <f t="shared" si="0"/>
        <v>43530.083332533337</v>
      </c>
      <c r="D24" s="46">
        <f t="shared" si="2"/>
        <v>1.0833325333333335</v>
      </c>
      <c r="E24" s="1">
        <f>SUM('48 Hours - NB  (volume &amp; class)'!C24:E24)</f>
        <v>1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2</v>
      </c>
    </row>
    <row r="25" spans="3:10" x14ac:dyDescent="0.2">
      <c r="C25" s="45">
        <f t="shared" si="0"/>
        <v>43530.124999133332</v>
      </c>
      <c r="D25" s="46">
        <f t="shared" si="2"/>
        <v>1.1249991333333336</v>
      </c>
      <c r="E25" s="1">
        <f>SUM('48 Hours - NB  (volume &amp; class)'!C25:E25)</f>
        <v>4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4</v>
      </c>
    </row>
    <row r="26" spans="3:10" x14ac:dyDescent="0.2">
      <c r="C26" s="45">
        <f t="shared" si="0"/>
        <v>43530.166665733334</v>
      </c>
      <c r="D26" s="46">
        <f t="shared" si="2"/>
        <v>1.1666657333333337</v>
      </c>
      <c r="E26" s="1">
        <f>SUM('48 Hours - NB  (volume &amp; class)'!C26:E26)</f>
        <v>4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4</v>
      </c>
    </row>
    <row r="27" spans="3:10" x14ac:dyDescent="0.2">
      <c r="C27" s="45">
        <f t="shared" si="0"/>
        <v>43530.208332333335</v>
      </c>
      <c r="D27" s="46">
        <f t="shared" si="2"/>
        <v>1.2083323333333338</v>
      </c>
      <c r="E27" s="1">
        <f>SUM('48 Hours - NB  (volume &amp; class)'!C27:E27)</f>
        <v>10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12</v>
      </c>
    </row>
    <row r="28" spans="3:10" x14ac:dyDescent="0.2">
      <c r="C28" s="45">
        <f t="shared" si="0"/>
        <v>43530.24999893333</v>
      </c>
      <c r="D28" s="46">
        <f t="shared" si="2"/>
        <v>1.2499989333333339</v>
      </c>
      <c r="E28" s="1">
        <f>SUM('48 Hours - NB  (volume &amp; class)'!C28:E28)</f>
        <v>22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22</v>
      </c>
    </row>
    <row r="29" spans="3:10" x14ac:dyDescent="0.2">
      <c r="C29" s="45">
        <f t="shared" si="0"/>
        <v>43530.291665533332</v>
      </c>
      <c r="D29" s="46">
        <f t="shared" si="2"/>
        <v>1.291665533333334</v>
      </c>
      <c r="E29" s="1">
        <f>SUM('48 Hours - NB  (volume &amp; class)'!C29:E29)</f>
        <v>109</v>
      </c>
      <c r="F29" s="2">
        <f>SUM('48 Hours - NB  (volume &amp; class)'!F29:I29)</f>
        <v>5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114</v>
      </c>
    </row>
    <row r="30" spans="3:10" x14ac:dyDescent="0.2">
      <c r="C30" s="45">
        <f t="shared" si="0"/>
        <v>43530.333332133334</v>
      </c>
      <c r="D30" s="46">
        <f t="shared" si="2"/>
        <v>1.3333321333333341</v>
      </c>
      <c r="E30" s="1">
        <f>SUM('48 Hours - NB  (volume &amp; class)'!C30:E30)</f>
        <v>140</v>
      </c>
      <c r="F30" s="2">
        <f>SUM('48 Hours - NB  (volume &amp; class)'!F30:I30)</f>
        <v>8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148</v>
      </c>
    </row>
    <row r="31" spans="3:10" x14ac:dyDescent="0.2">
      <c r="C31" s="45">
        <f t="shared" si="0"/>
        <v>43530.374998733336</v>
      </c>
      <c r="D31" s="46">
        <f t="shared" si="2"/>
        <v>1.3749987333333342</v>
      </c>
      <c r="E31" s="1">
        <f>SUM('48 Hours - NB  (volume &amp; class)'!C31:E31)</f>
        <v>134</v>
      </c>
      <c r="F31" s="2">
        <f>SUM('48 Hours - NB  (volume &amp; class)'!F31:I31)</f>
        <v>10</v>
      </c>
      <c r="G31" s="2">
        <f>SUM('48 Hours - NB  (volume &amp; class)'!J31:L31)</f>
        <v>3</v>
      </c>
      <c r="H31" s="2">
        <f>SUM('48 Hours - NB  (volume &amp; class)'!M31:O31)</f>
        <v>1</v>
      </c>
      <c r="I31" s="2">
        <f>'48 Hours - NB  (volume &amp; class)'!P31</f>
        <v>0</v>
      </c>
      <c r="J31" s="62">
        <f t="shared" si="1"/>
        <v>148</v>
      </c>
    </row>
    <row r="32" spans="3:10" x14ac:dyDescent="0.2">
      <c r="C32" s="45">
        <f t="shared" si="0"/>
        <v>43530.41666533333</v>
      </c>
      <c r="D32" s="46">
        <f t="shared" si="2"/>
        <v>1.4166653333333343</v>
      </c>
      <c r="E32" s="1">
        <f>SUM('48 Hours - NB  (volume &amp; class)'!C32:E32)</f>
        <v>142</v>
      </c>
      <c r="F32" s="2">
        <f>SUM('48 Hours - NB  (volume &amp; class)'!F32:I32)</f>
        <v>10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152</v>
      </c>
    </row>
    <row r="33" spans="3:10" x14ac:dyDescent="0.2">
      <c r="C33" s="45">
        <f t="shared" si="0"/>
        <v>43530.458331933332</v>
      </c>
      <c r="D33" s="46">
        <f t="shared" si="2"/>
        <v>1.4583319333333344</v>
      </c>
      <c r="E33" s="1">
        <f>SUM('48 Hours - NB  (volume &amp; class)'!C33:E33)</f>
        <v>187</v>
      </c>
      <c r="F33" s="2">
        <f>SUM('48 Hours - NB  (volume &amp; class)'!F33:I33)</f>
        <v>7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194</v>
      </c>
    </row>
    <row r="34" spans="3:10" x14ac:dyDescent="0.2">
      <c r="C34" s="45">
        <f t="shared" si="0"/>
        <v>43530.499998533334</v>
      </c>
      <c r="D34" s="46">
        <f t="shared" si="2"/>
        <v>1.4999985333333345</v>
      </c>
      <c r="E34" s="1">
        <f>SUM('48 Hours - NB  (volume &amp; class)'!C34:E34)</f>
        <v>232</v>
      </c>
      <c r="F34" s="2">
        <f>SUM('48 Hours - NB  (volume &amp; class)'!F34:I34)</f>
        <v>13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245</v>
      </c>
    </row>
    <row r="35" spans="3:10" x14ac:dyDescent="0.2">
      <c r="C35" s="45">
        <f t="shared" si="0"/>
        <v>43530.541665133336</v>
      </c>
      <c r="D35" s="46">
        <f t="shared" si="2"/>
        <v>1.5416651333333347</v>
      </c>
      <c r="E35" s="1">
        <f>SUM('48 Hours - NB  (volume &amp; class)'!C35:E35)</f>
        <v>203</v>
      </c>
      <c r="F35" s="2">
        <f>SUM('48 Hours - NB  (volume &amp; class)'!F35:I35)</f>
        <v>9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212</v>
      </c>
    </row>
    <row r="36" spans="3:10" x14ac:dyDescent="0.2">
      <c r="C36" s="45">
        <f t="shared" si="0"/>
        <v>43530.583331733331</v>
      </c>
      <c r="D36" s="46">
        <f t="shared" si="2"/>
        <v>1.5833317333333348</v>
      </c>
      <c r="E36" s="1">
        <f>SUM('48 Hours - NB  (volume &amp; class)'!C36:E36)</f>
        <v>172</v>
      </c>
      <c r="F36" s="2">
        <f>SUM('48 Hours - NB  (volume &amp; class)'!F36:I36)</f>
        <v>8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180</v>
      </c>
    </row>
    <row r="37" spans="3:10" x14ac:dyDescent="0.2">
      <c r="C37" s="45">
        <f t="shared" si="0"/>
        <v>43530.624998333333</v>
      </c>
      <c r="D37" s="46">
        <f t="shared" si="2"/>
        <v>1.6249983333333349</v>
      </c>
      <c r="E37" s="1">
        <f>SUM('48 Hours - NB  (volume &amp; class)'!C37:E37)</f>
        <v>157</v>
      </c>
      <c r="F37" s="2">
        <f>SUM('48 Hours - NB  (volume &amp; class)'!F37:I37)</f>
        <v>7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164</v>
      </c>
    </row>
    <row r="38" spans="3:10" x14ac:dyDescent="0.2">
      <c r="C38" s="45">
        <f t="shared" si="0"/>
        <v>43530.666664933335</v>
      </c>
      <c r="D38" s="46">
        <f t="shared" si="2"/>
        <v>1.666664933333335</v>
      </c>
      <c r="E38" s="1">
        <f>SUM('48 Hours - NB  (volume &amp; class)'!C38:E38)</f>
        <v>165</v>
      </c>
      <c r="F38" s="2">
        <f>SUM('48 Hours - NB  (volume &amp; class)'!F38:I38)</f>
        <v>7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174</v>
      </c>
    </row>
    <row r="39" spans="3:10" x14ac:dyDescent="0.2">
      <c r="C39" s="45">
        <f t="shared" si="0"/>
        <v>43530.708331533337</v>
      </c>
      <c r="D39" s="46">
        <f t="shared" si="2"/>
        <v>1.7083315333333351</v>
      </c>
      <c r="E39" s="1">
        <f>SUM('48 Hours - NB  (volume &amp; class)'!C39:E39)</f>
        <v>134</v>
      </c>
      <c r="F39" s="2">
        <f>SUM('48 Hours - NB  (volume &amp; class)'!F39:I39)</f>
        <v>8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142</v>
      </c>
    </row>
    <row r="40" spans="3:10" x14ac:dyDescent="0.2">
      <c r="C40" s="45">
        <f t="shared" si="0"/>
        <v>43530.749998133331</v>
      </c>
      <c r="D40" s="46">
        <f t="shared" si="2"/>
        <v>1.7499981333333352</v>
      </c>
      <c r="E40" s="1">
        <f>SUM('48 Hours - NB  (volume &amp; class)'!C40:E40)</f>
        <v>107</v>
      </c>
      <c r="F40" s="2">
        <f>SUM('48 Hours - NB  (volume &amp; class)'!F40:I40)</f>
        <v>7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114</v>
      </c>
    </row>
    <row r="41" spans="3:10" x14ac:dyDescent="0.2">
      <c r="C41" s="45">
        <f t="shared" si="0"/>
        <v>43530.791664733333</v>
      </c>
      <c r="D41" s="46">
        <f t="shared" si="2"/>
        <v>1.7916647333333353</v>
      </c>
      <c r="E41" s="1">
        <f>SUM('48 Hours - NB  (volume &amp; class)'!C41:E41)</f>
        <v>80</v>
      </c>
      <c r="F41" s="2">
        <f>SUM('48 Hours - NB  (volume &amp; class)'!F41:I41)</f>
        <v>2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82</v>
      </c>
    </row>
    <row r="42" spans="3:10" x14ac:dyDescent="0.2">
      <c r="C42" s="45">
        <f t="shared" si="0"/>
        <v>43530.833331333335</v>
      </c>
      <c r="D42" s="46">
        <f t="shared" si="2"/>
        <v>1.8333313333333354</v>
      </c>
      <c r="E42" s="1">
        <f>SUM('48 Hours - NB  (volume &amp; class)'!C42:E42)</f>
        <v>41</v>
      </c>
      <c r="F42" s="2">
        <f>SUM('48 Hours - NB  (volume &amp; class)'!F42:I42)</f>
        <v>0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42</v>
      </c>
    </row>
    <row r="43" spans="3:10" x14ac:dyDescent="0.2">
      <c r="C43" s="45">
        <f t="shared" si="0"/>
        <v>43530.87499793333</v>
      </c>
      <c r="D43" s="46">
        <f t="shared" si="2"/>
        <v>1.8749979333333355</v>
      </c>
      <c r="E43" s="1">
        <f>SUM('48 Hours - NB  (volume &amp; class)'!C43:E43)</f>
        <v>19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20</v>
      </c>
    </row>
    <row r="44" spans="3:10" x14ac:dyDescent="0.2">
      <c r="C44" s="45">
        <f t="shared" si="0"/>
        <v>43530.916664533332</v>
      </c>
      <c r="D44" s="46">
        <f t="shared" si="2"/>
        <v>1.9166645333333356</v>
      </c>
      <c r="E44" s="1">
        <f>SUM('48 Hours - NB  (volume &amp; class)'!C44:E44)</f>
        <v>10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10</v>
      </c>
    </row>
    <row r="45" spans="3:10" x14ac:dyDescent="0.2">
      <c r="C45" s="45">
        <f t="shared" si="0"/>
        <v>43530.958331133334</v>
      </c>
      <c r="D45" s="46">
        <f t="shared" si="2"/>
        <v>1.9583311333333357</v>
      </c>
      <c r="E45" s="1">
        <f>SUM('48 Hours - NB  (volume &amp; class)'!C45:E45)</f>
        <v>11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11</v>
      </c>
    </row>
    <row r="46" spans="3:10" x14ac:dyDescent="0.2">
      <c r="C46" s="45">
        <f t="shared" si="0"/>
        <v>43530.999997733335</v>
      </c>
      <c r="D46" s="46">
        <f t="shared" si="2"/>
        <v>1.9999977333333359</v>
      </c>
      <c r="E46" s="1">
        <f>SUM('48 Hours - NB  (volume &amp; class)'!C46:E46)</f>
        <v>7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7</v>
      </c>
    </row>
    <row r="47" spans="3:10" x14ac:dyDescent="0.2">
      <c r="C47" s="45">
        <f t="shared" si="0"/>
        <v>43531.04166433333</v>
      </c>
      <c r="D47" s="46">
        <f t="shared" si="2"/>
        <v>2.041664333333336</v>
      </c>
      <c r="E47" s="1">
        <f>SUM('48 Hours - NB  (volume &amp; class)'!C47:E47)</f>
        <v>5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5</v>
      </c>
    </row>
    <row r="48" spans="3:10" x14ac:dyDescent="0.2">
      <c r="C48" s="45">
        <f t="shared" si="0"/>
        <v>43531.083330933332</v>
      </c>
      <c r="D48" s="46">
        <f t="shared" si="2"/>
        <v>2.0833309333333361</v>
      </c>
      <c r="E48" s="1">
        <f>SUM('48 Hours - NB  (volume &amp; class)'!C48:E48)</f>
        <v>1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2</v>
      </c>
    </row>
    <row r="49" spans="1:19" x14ac:dyDescent="0.2">
      <c r="C49" s="45">
        <f t="shared" si="0"/>
        <v>43531.124997533334</v>
      </c>
      <c r="D49" s="46">
        <f t="shared" si="2"/>
        <v>2.1249975333333362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</v>
      </c>
    </row>
    <row r="50" spans="1:19" x14ac:dyDescent="0.2">
      <c r="C50" s="45">
        <f t="shared" si="0"/>
        <v>43531.166664133336</v>
      </c>
      <c r="D50" s="46">
        <f t="shared" si="2"/>
        <v>2.1666641333333363</v>
      </c>
      <c r="E50" s="1">
        <f>SUM('48 Hours - NB  (volume &amp; class)'!C50:E50)</f>
        <v>5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5</v>
      </c>
    </row>
    <row r="51" spans="1:19" x14ac:dyDescent="0.2">
      <c r="C51" s="45">
        <f t="shared" si="0"/>
        <v>43531.208330733331</v>
      </c>
      <c r="D51" s="46">
        <f t="shared" si="2"/>
        <v>2.2083307333333364</v>
      </c>
      <c r="E51" s="1">
        <f>SUM('48 Hours - NB  (volume &amp; class)'!C51:E51)</f>
        <v>11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11</v>
      </c>
    </row>
    <row r="52" spans="1:19" x14ac:dyDescent="0.2">
      <c r="C52" s="45">
        <f t="shared" si="0"/>
        <v>43531.249997333332</v>
      </c>
      <c r="D52" s="46">
        <f t="shared" si="2"/>
        <v>2.2499973333333365</v>
      </c>
      <c r="E52" s="1">
        <f>SUM('48 Hours - NB  (volume &amp; class)'!C52:E52)</f>
        <v>23</v>
      </c>
      <c r="F52" s="2">
        <f>SUM('48 Hours - NB  (volume &amp; class)'!F52:I52)</f>
        <v>2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26</v>
      </c>
    </row>
    <row r="53" spans="1:19" x14ac:dyDescent="0.2">
      <c r="C53" s="45">
        <f t="shared" si="0"/>
        <v>43531.291663933334</v>
      </c>
      <c r="D53" s="46">
        <f t="shared" si="2"/>
        <v>2.2916639333333366</v>
      </c>
      <c r="E53" s="1">
        <f>SUM('48 Hours - NB  (volume &amp; class)'!C53:E53)</f>
        <v>114</v>
      </c>
      <c r="F53" s="2">
        <f>SUM('48 Hours - NB  (volume &amp; class)'!F53:I53)</f>
        <v>6</v>
      </c>
      <c r="G53" s="2">
        <f>SUM('48 Hours - NB  (volume &amp; class)'!J53:L53)</f>
        <v>0</v>
      </c>
      <c r="H53" s="2">
        <f>SUM('48 Hours - NB  (volume &amp; class)'!M53:O53)</f>
        <v>1</v>
      </c>
      <c r="I53" s="2">
        <f>'48 Hours - NB  (volume &amp; class)'!P53</f>
        <v>0</v>
      </c>
      <c r="J53" s="62">
        <f t="shared" si="1"/>
        <v>121</v>
      </c>
    </row>
    <row r="54" spans="1:19" x14ac:dyDescent="0.2">
      <c r="C54" s="45">
        <f t="shared" si="0"/>
        <v>43531.333330533336</v>
      </c>
      <c r="D54" s="46">
        <f t="shared" si="2"/>
        <v>2.3333305333333367</v>
      </c>
      <c r="E54" s="1">
        <f>SUM('48 Hours - NB  (volume &amp; class)'!C54:E54)</f>
        <v>142</v>
      </c>
      <c r="F54" s="2">
        <f>SUM('48 Hours - NB  (volume &amp; class)'!F54:I54)</f>
        <v>11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153</v>
      </c>
    </row>
    <row r="55" spans="1:19" x14ac:dyDescent="0.2">
      <c r="C55" s="45">
        <f t="shared" si="0"/>
        <v>43531.374997133331</v>
      </c>
      <c r="D55" s="46">
        <f t="shared" si="2"/>
        <v>2.3749971333333368</v>
      </c>
      <c r="E55" s="1">
        <f>SUM('48 Hours - NB  (volume &amp; class)'!C55:E55)</f>
        <v>130</v>
      </c>
      <c r="F55" s="2">
        <f>SUM('48 Hours - NB  (volume &amp; class)'!F55:I55)</f>
        <v>10</v>
      </c>
      <c r="G55" s="2">
        <f>SUM('48 Hours - NB  (volume &amp; class)'!J55:L55)</f>
        <v>2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142</v>
      </c>
    </row>
    <row r="56" spans="1:19" x14ac:dyDescent="0.2">
      <c r="C56" s="45">
        <f t="shared" si="0"/>
        <v>43531.416663733333</v>
      </c>
      <c r="D56" s="46">
        <f t="shared" si="2"/>
        <v>2.4166637333333369</v>
      </c>
      <c r="E56" s="1">
        <f>SUM('48 Hours - NB  (volume &amp; class)'!C56:E56)</f>
        <v>141</v>
      </c>
      <c r="F56" s="2">
        <f>SUM('48 Hours - NB  (volume &amp; class)'!F56:I56)</f>
        <v>7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148</v>
      </c>
    </row>
    <row r="57" spans="1:19" x14ac:dyDescent="0.2">
      <c r="C57" s="45">
        <f t="shared" si="0"/>
        <v>43531.458330333335</v>
      </c>
      <c r="D57" s="46">
        <f t="shared" si="2"/>
        <v>2.4583303333333371</v>
      </c>
      <c r="E57" s="1">
        <f>SUM('48 Hours - NB  (volume &amp; class)'!C57:E57)</f>
        <v>185</v>
      </c>
      <c r="F57" s="2">
        <f>SUM('48 Hours - NB  (volume &amp; class)'!F57:I57)</f>
        <v>11</v>
      </c>
      <c r="G57" s="2">
        <f>SUM('48 Hours - NB  (volume &amp; class)'!J57:L57)</f>
        <v>1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197</v>
      </c>
    </row>
    <row r="58" spans="1:19" x14ac:dyDescent="0.2">
      <c r="C58" s="45">
        <f t="shared" si="0"/>
        <v>43531.499996933337</v>
      </c>
      <c r="D58" s="46">
        <f t="shared" si="2"/>
        <v>2.4999969333333372</v>
      </c>
      <c r="E58" s="1">
        <f>SUM('48 Hours - NB  (volume &amp; class)'!C58:E58)</f>
        <v>210</v>
      </c>
      <c r="F58" s="2">
        <f>SUM('48 Hours - NB  (volume &amp; class)'!F58:I58)</f>
        <v>6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216</v>
      </c>
    </row>
    <row r="59" spans="1:19" ht="15" thickBot="1" x14ac:dyDescent="0.25">
      <c r="C59" s="48">
        <f t="shared" si="0"/>
        <v>43531.541663533331</v>
      </c>
      <c r="D59" s="49">
        <f t="shared" si="2"/>
        <v>2.5416635333333373</v>
      </c>
      <c r="E59" s="5">
        <f>SUM('48 Hours - NB  (volume &amp; class)'!C59:E59)</f>
        <v>197</v>
      </c>
      <c r="F59" s="6">
        <f>SUM('48 Hours - NB  (volume &amp; class)'!F59:I59)</f>
        <v>10</v>
      </c>
      <c r="G59" s="6">
        <f>SUM('48 Hours - NB  (volume &amp; class)'!J59:L59)</f>
        <v>1</v>
      </c>
      <c r="H59" s="6">
        <f>SUM('48 Hours - NB  (volume &amp; class)'!M59:O59)</f>
        <v>1</v>
      </c>
      <c r="I59" s="6">
        <f>'48 Hours - NB  (volume &amp; class)'!P59</f>
        <v>0</v>
      </c>
      <c r="J59" s="63">
        <f t="shared" si="1"/>
        <v>209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4156</v>
      </c>
      <c r="F61" s="65">
        <f t="shared" ref="F61:J61" si="3">SUM(F12:F59)</f>
        <v>197</v>
      </c>
      <c r="G61" s="65">
        <f t="shared" si="3"/>
        <v>15</v>
      </c>
      <c r="H61" s="65">
        <f t="shared" si="3"/>
        <v>3</v>
      </c>
      <c r="I61" s="65">
        <f t="shared" si="3"/>
        <v>0</v>
      </c>
      <c r="J61" s="65">
        <f t="shared" si="3"/>
        <v>4371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0.95081217112788841</v>
      </c>
      <c r="F62" s="66">
        <f t="shared" ref="F62:I62" si="4">F61/$J$61</f>
        <v>4.5069778082818576E-2</v>
      </c>
      <c r="G62" s="66">
        <f t="shared" si="4"/>
        <v>3.4317089910775567E-3</v>
      </c>
      <c r="H62" s="66">
        <f t="shared" si="4"/>
        <v>6.863417982155113E-4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2087</v>
      </c>
      <c r="F64" s="65">
        <f t="shared" ref="F64:I64" si="5">SUM(F12:F35)</f>
        <v>93</v>
      </c>
      <c r="G64" s="65">
        <f t="shared" si="5"/>
        <v>7</v>
      </c>
      <c r="H64" s="65">
        <f t="shared" si="5"/>
        <v>1</v>
      </c>
      <c r="I64" s="65">
        <f t="shared" si="5"/>
        <v>0</v>
      </c>
      <c r="J64" s="65">
        <f>SUM(J12:J35)</f>
        <v>2188</v>
      </c>
    </row>
    <row r="65" spans="3:10" s="53" customFormat="1" ht="15" x14ac:dyDescent="0.25">
      <c r="C65" s="93" t="s">
        <v>6</v>
      </c>
      <c r="D65" s="94"/>
      <c r="E65" s="66">
        <f>E64/$J$64</f>
        <v>0.95383912248628888</v>
      </c>
      <c r="F65" s="66">
        <f t="shared" ref="F65:I65" si="6">F64/$J$64</f>
        <v>4.2504570383912248E-2</v>
      </c>
      <c r="G65" s="66">
        <f t="shared" si="6"/>
        <v>3.1992687385740404E-3</v>
      </c>
      <c r="H65" s="66">
        <f t="shared" si="6"/>
        <v>4.5703839122486289E-4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2069</v>
      </c>
      <c r="F67" s="65">
        <f t="shared" ref="F67:J67" si="7">SUM(F36:F59)</f>
        <v>104</v>
      </c>
      <c r="G67" s="65">
        <f t="shared" si="7"/>
        <v>8</v>
      </c>
      <c r="H67" s="65">
        <f t="shared" si="7"/>
        <v>2</v>
      </c>
      <c r="I67" s="65">
        <f t="shared" si="7"/>
        <v>0</v>
      </c>
      <c r="J67" s="65">
        <f t="shared" si="7"/>
        <v>2183</v>
      </c>
    </row>
    <row r="68" spans="3:10" s="53" customFormat="1" ht="15" x14ac:dyDescent="0.25">
      <c r="C68" s="93" t="s">
        <v>6</v>
      </c>
      <c r="D68" s="94"/>
      <c r="E68" s="66">
        <f>E67/$J$67</f>
        <v>0.94777828676133757</v>
      </c>
      <c r="F68" s="66">
        <f t="shared" ref="F68:I68" si="8">F67/$J$67</f>
        <v>4.7640861200183231E-2</v>
      </c>
      <c r="G68" s="66">
        <f t="shared" si="8"/>
        <v>3.6646816307833257E-3</v>
      </c>
      <c r="H68" s="66">
        <f t="shared" si="8"/>
        <v>9.1617040769583142E-4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2078</v>
      </c>
      <c r="F70" s="65">
        <f t="shared" ref="F70:J70" si="9">F61/2</f>
        <v>98.5</v>
      </c>
      <c r="G70" s="65">
        <f t="shared" si="9"/>
        <v>7.5</v>
      </c>
      <c r="H70" s="65">
        <f t="shared" si="9"/>
        <v>1.5</v>
      </c>
      <c r="I70" s="65">
        <f t="shared" si="9"/>
        <v>0</v>
      </c>
      <c r="J70" s="65">
        <f t="shared" si="9"/>
        <v>2185.5</v>
      </c>
    </row>
    <row r="71" spans="3:10" s="53" customFormat="1" ht="15" x14ac:dyDescent="0.25">
      <c r="C71" s="93" t="s">
        <v>6</v>
      </c>
      <c r="D71" s="94"/>
      <c r="E71" s="66">
        <f>E70/$J$70</f>
        <v>0.95081217112788841</v>
      </c>
      <c r="F71" s="66">
        <f t="shared" ref="F71:I71" si="10">F70/$J$70</f>
        <v>4.5069778082818576E-2</v>
      </c>
      <c r="G71" s="66">
        <f t="shared" si="10"/>
        <v>3.4317089910775567E-3</v>
      </c>
      <c r="H71" s="66">
        <f t="shared" si="10"/>
        <v>6.863417982155113E-4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0" zoomScaleNormal="100" workbookViewId="0">
      <selection activeCell="H43" sqref="H43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1032-2216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#629264M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1960 (Lee Street)</v>
      </c>
      <c r="C4" s="95"/>
      <c r="D4" s="95"/>
      <c r="H4" s="97" t="s">
        <v>19</v>
      </c>
      <c r="I4" s="97"/>
      <c r="J4" s="97"/>
      <c r="K4" s="96" t="str">
        <f>'48 Hours (speed)'!O4</f>
        <v>629264M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35 MPH</v>
      </c>
      <c r="D7" s="111"/>
      <c r="H7" s="97" t="s">
        <v>12</v>
      </c>
      <c r="I7" s="97"/>
      <c r="J7" s="97"/>
      <c r="K7" s="97"/>
      <c r="L7" s="98">
        <f>'48 Hours (speed)'!P6</f>
        <v>43529</v>
      </c>
      <c r="M7" s="98"/>
      <c r="N7" s="98"/>
    </row>
    <row r="8" spans="1:17" x14ac:dyDescent="0.2">
      <c r="A8" s="97" t="s">
        <v>36</v>
      </c>
      <c r="B8" s="97"/>
      <c r="C8" s="105" t="str">
        <f>'48 Hours (speed)'!H2</f>
        <v>N/A</v>
      </c>
      <c r="D8" s="105"/>
      <c r="H8" s="97" t="s">
        <v>13</v>
      </c>
      <c r="I8" s="97"/>
      <c r="J8" s="97"/>
      <c r="K8" s="97"/>
      <c r="L8" s="99">
        <f>'48 Hours (speed)'!P7</f>
        <v>0.58333333333333337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43529.583333333336</v>
      </c>
      <c r="B12" s="46">
        <f>L8</f>
        <v>0.58333333333333337</v>
      </c>
      <c r="C12" s="1">
        <v>1</v>
      </c>
      <c r="D12" s="2">
        <v>154</v>
      </c>
      <c r="E12" s="2">
        <v>44</v>
      </c>
      <c r="F12" s="2">
        <v>1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201</v>
      </c>
    </row>
    <row r="13" spans="1:17" x14ac:dyDescent="0.2">
      <c r="A13" s="45">
        <f t="shared" si="0"/>
        <v>43529.62499993333</v>
      </c>
      <c r="B13" s="46">
        <f>B12+0.0416666</f>
        <v>0.62499993333333337</v>
      </c>
      <c r="C13" s="1">
        <v>0</v>
      </c>
      <c r="D13" s="2">
        <v>225</v>
      </c>
      <c r="E13" s="2">
        <v>70</v>
      </c>
      <c r="F13" s="2">
        <v>1</v>
      </c>
      <c r="G13" s="2">
        <v>1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299</v>
      </c>
    </row>
    <row r="14" spans="1:17" x14ac:dyDescent="0.2">
      <c r="A14" s="45">
        <f t="shared" si="0"/>
        <v>43529.666666533332</v>
      </c>
      <c r="B14" s="46">
        <f>B13+0.0416666</f>
        <v>0.66666653333333337</v>
      </c>
      <c r="C14" s="1">
        <v>1</v>
      </c>
      <c r="D14" s="2">
        <v>192</v>
      </c>
      <c r="E14" s="2">
        <v>71</v>
      </c>
      <c r="F14" s="2">
        <v>1</v>
      </c>
      <c r="G14" s="2">
        <v>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273</v>
      </c>
    </row>
    <row r="15" spans="1:17" x14ac:dyDescent="0.2">
      <c r="A15" s="45">
        <f t="shared" si="0"/>
        <v>43529.708333133334</v>
      </c>
      <c r="B15" s="46">
        <f t="shared" ref="B15:B59" si="2">B14+0.0416666</f>
        <v>0.70833313333333336</v>
      </c>
      <c r="C15" s="1">
        <v>2</v>
      </c>
      <c r="D15" s="2">
        <v>220</v>
      </c>
      <c r="E15" s="2">
        <v>68</v>
      </c>
      <c r="F15" s="2">
        <v>1</v>
      </c>
      <c r="G15" s="2">
        <v>13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304</v>
      </c>
    </row>
    <row r="16" spans="1:17" x14ac:dyDescent="0.2">
      <c r="A16" s="45">
        <f t="shared" si="0"/>
        <v>43529.749999733336</v>
      </c>
      <c r="B16" s="46">
        <f t="shared" si="2"/>
        <v>0.74999973333333336</v>
      </c>
      <c r="C16" s="1">
        <v>0</v>
      </c>
      <c r="D16" s="2">
        <v>90</v>
      </c>
      <c r="E16" s="2">
        <v>25</v>
      </c>
      <c r="F16" s="2">
        <v>0</v>
      </c>
      <c r="G16" s="2">
        <v>6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121</v>
      </c>
    </row>
    <row r="17" spans="1:17" x14ac:dyDescent="0.2">
      <c r="A17" s="45">
        <f t="shared" si="0"/>
        <v>43529.791666333331</v>
      </c>
      <c r="B17" s="46">
        <f t="shared" si="2"/>
        <v>0.79166633333333336</v>
      </c>
      <c r="C17" s="1">
        <v>1</v>
      </c>
      <c r="D17" s="2">
        <v>52</v>
      </c>
      <c r="E17" s="2">
        <v>20</v>
      </c>
      <c r="F17" s="2">
        <v>1</v>
      </c>
      <c r="G17" s="2">
        <v>3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77</v>
      </c>
    </row>
    <row r="18" spans="1:17" x14ac:dyDescent="0.2">
      <c r="A18" s="45">
        <f t="shared" si="0"/>
        <v>43529.833332933333</v>
      </c>
      <c r="B18" s="46">
        <f t="shared" si="2"/>
        <v>0.83333293333333336</v>
      </c>
      <c r="C18" s="1">
        <v>1</v>
      </c>
      <c r="D18" s="2">
        <v>28</v>
      </c>
      <c r="E18" s="2">
        <v>15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46</v>
      </c>
    </row>
    <row r="19" spans="1:17" x14ac:dyDescent="0.2">
      <c r="A19" s="45">
        <f t="shared" si="0"/>
        <v>43529.874999533335</v>
      </c>
      <c r="B19" s="46">
        <f t="shared" si="2"/>
        <v>0.87499953333333336</v>
      </c>
      <c r="C19" s="1">
        <v>0</v>
      </c>
      <c r="D19" s="2">
        <v>13</v>
      </c>
      <c r="E19" s="2">
        <v>11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25</v>
      </c>
    </row>
    <row r="20" spans="1:17" x14ac:dyDescent="0.2">
      <c r="A20" s="45">
        <f t="shared" si="0"/>
        <v>43529.916666133337</v>
      </c>
      <c r="B20" s="46">
        <f t="shared" si="2"/>
        <v>0.91666613333333336</v>
      </c>
      <c r="C20" s="1">
        <v>0</v>
      </c>
      <c r="D20" s="2">
        <v>8</v>
      </c>
      <c r="E20" s="2">
        <v>7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15</v>
      </c>
    </row>
    <row r="21" spans="1:17" x14ac:dyDescent="0.2">
      <c r="A21" s="45">
        <f t="shared" si="0"/>
        <v>43529.958332733331</v>
      </c>
      <c r="B21" s="46">
        <f t="shared" si="2"/>
        <v>0.95833273333333335</v>
      </c>
      <c r="C21" s="1">
        <v>0</v>
      </c>
      <c r="D21" s="2">
        <v>3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5</v>
      </c>
    </row>
    <row r="22" spans="1:17" x14ac:dyDescent="0.2">
      <c r="A22" s="45">
        <f t="shared" si="0"/>
        <v>43529.999999333333</v>
      </c>
      <c r="B22" s="46">
        <f t="shared" si="2"/>
        <v>0.99999933333333335</v>
      </c>
      <c r="C22" s="1">
        <v>0</v>
      </c>
      <c r="D22" s="2">
        <v>8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11</v>
      </c>
    </row>
    <row r="23" spans="1:17" x14ac:dyDescent="0.2">
      <c r="A23" s="45">
        <f t="shared" si="0"/>
        <v>43530.041665933335</v>
      </c>
      <c r="B23" s="46">
        <f t="shared" si="2"/>
        <v>1.0416659333333333</v>
      </c>
      <c r="C23" s="1">
        <v>0</v>
      </c>
      <c r="D23" s="2">
        <v>3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5</v>
      </c>
    </row>
    <row r="24" spans="1:17" x14ac:dyDescent="0.2">
      <c r="A24" s="45">
        <f t="shared" si="0"/>
        <v>43530.083332533337</v>
      </c>
      <c r="B24" s="46">
        <f t="shared" si="2"/>
        <v>1.0833325333333335</v>
      </c>
      <c r="C24" s="1">
        <v>0</v>
      </c>
      <c r="D24" s="2">
        <v>3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4</v>
      </c>
    </row>
    <row r="25" spans="1:17" x14ac:dyDescent="0.2">
      <c r="A25" s="45">
        <f t="shared" si="0"/>
        <v>43530.124999133332</v>
      </c>
      <c r="B25" s="46">
        <f t="shared" si="2"/>
        <v>1.1249991333333336</v>
      </c>
      <c r="C25" s="1">
        <v>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</v>
      </c>
    </row>
    <row r="26" spans="1:17" x14ac:dyDescent="0.2">
      <c r="A26" s="45">
        <f t="shared" si="0"/>
        <v>43530.166665733334</v>
      </c>
      <c r="B26" s="46">
        <f t="shared" si="2"/>
        <v>1.1666657333333337</v>
      </c>
      <c r="C26" s="1">
        <v>0</v>
      </c>
      <c r="D26" s="2">
        <v>3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4</v>
      </c>
    </row>
    <row r="27" spans="1:17" x14ac:dyDescent="0.2">
      <c r="A27" s="45">
        <f t="shared" si="0"/>
        <v>43530.208332333335</v>
      </c>
      <c r="B27" s="46">
        <f t="shared" si="2"/>
        <v>1.2083323333333338</v>
      </c>
      <c r="C27" s="1">
        <v>0</v>
      </c>
      <c r="D27" s="2">
        <v>7</v>
      </c>
      <c r="E27" s="2">
        <v>3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12</v>
      </c>
    </row>
    <row r="28" spans="1:17" x14ac:dyDescent="0.2">
      <c r="A28" s="45">
        <f t="shared" si="0"/>
        <v>43530.24999893333</v>
      </c>
      <c r="B28" s="46">
        <f t="shared" si="2"/>
        <v>1.2499989333333339</v>
      </c>
      <c r="C28" s="1">
        <v>0</v>
      </c>
      <c r="D28" s="2">
        <v>23</v>
      </c>
      <c r="E28" s="2">
        <v>7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31</v>
      </c>
    </row>
    <row r="29" spans="1:17" x14ac:dyDescent="0.2">
      <c r="A29" s="45">
        <f t="shared" si="0"/>
        <v>43530.291665533332</v>
      </c>
      <c r="B29" s="46">
        <f t="shared" si="2"/>
        <v>1.291665533333334</v>
      </c>
      <c r="C29" s="1">
        <v>6</v>
      </c>
      <c r="D29" s="2">
        <v>93</v>
      </c>
      <c r="E29" s="2">
        <v>37</v>
      </c>
      <c r="F29" s="2">
        <v>0</v>
      </c>
      <c r="G29" s="2">
        <v>4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142</v>
      </c>
    </row>
    <row r="30" spans="1:17" x14ac:dyDescent="0.2">
      <c r="A30" s="45">
        <f t="shared" si="0"/>
        <v>43530.333332133334</v>
      </c>
      <c r="B30" s="46">
        <f t="shared" si="2"/>
        <v>1.3333321333333341</v>
      </c>
      <c r="C30" s="1">
        <v>1</v>
      </c>
      <c r="D30" s="2">
        <v>127</v>
      </c>
      <c r="E30" s="2">
        <v>29</v>
      </c>
      <c r="F30" s="2">
        <v>0</v>
      </c>
      <c r="G30" s="2">
        <v>6</v>
      </c>
      <c r="H30" s="2">
        <v>6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169</v>
      </c>
    </row>
    <row r="31" spans="1:17" x14ac:dyDescent="0.2">
      <c r="A31" s="45">
        <f t="shared" si="0"/>
        <v>43530.374998733336</v>
      </c>
      <c r="B31" s="46">
        <f t="shared" si="2"/>
        <v>1.3749987333333342</v>
      </c>
      <c r="C31" s="1">
        <v>4</v>
      </c>
      <c r="D31" s="2">
        <v>127</v>
      </c>
      <c r="E31" s="2">
        <v>30</v>
      </c>
      <c r="F31" s="2">
        <v>2</v>
      </c>
      <c r="G31" s="2">
        <v>7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171</v>
      </c>
    </row>
    <row r="32" spans="1:17" x14ac:dyDescent="0.2">
      <c r="A32" s="45">
        <f t="shared" si="0"/>
        <v>43530.41666533333</v>
      </c>
      <c r="B32" s="46">
        <f t="shared" si="2"/>
        <v>1.4166653333333343</v>
      </c>
      <c r="C32" s="1">
        <v>12</v>
      </c>
      <c r="D32" s="2">
        <v>226</v>
      </c>
      <c r="E32" s="2">
        <v>36</v>
      </c>
      <c r="F32" s="2">
        <v>1</v>
      </c>
      <c r="G32" s="2">
        <v>11</v>
      </c>
      <c r="H32" s="2">
        <v>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288</v>
      </c>
    </row>
    <row r="33" spans="1:17" x14ac:dyDescent="0.2">
      <c r="A33" s="45">
        <f t="shared" si="0"/>
        <v>43530.458331933332</v>
      </c>
      <c r="B33" s="46">
        <f t="shared" si="2"/>
        <v>1.4583319333333344</v>
      </c>
      <c r="C33" s="1">
        <v>10</v>
      </c>
      <c r="D33" s="2">
        <v>194</v>
      </c>
      <c r="E33" s="2">
        <v>43</v>
      </c>
      <c r="F33" s="2">
        <v>0</v>
      </c>
      <c r="G33" s="2">
        <v>10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260</v>
      </c>
    </row>
    <row r="34" spans="1:17" x14ac:dyDescent="0.2">
      <c r="A34" s="45">
        <f t="shared" si="0"/>
        <v>43530.499998533334</v>
      </c>
      <c r="B34" s="46">
        <f t="shared" si="2"/>
        <v>1.4999985333333345</v>
      </c>
      <c r="C34" s="1">
        <v>13</v>
      </c>
      <c r="D34" s="2">
        <v>283</v>
      </c>
      <c r="E34" s="2">
        <v>75</v>
      </c>
      <c r="F34" s="2">
        <v>0</v>
      </c>
      <c r="G34" s="2">
        <v>16</v>
      </c>
      <c r="H34" s="2">
        <v>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390</v>
      </c>
    </row>
    <row r="35" spans="1:17" x14ac:dyDescent="0.2">
      <c r="A35" s="45">
        <f t="shared" si="0"/>
        <v>43530.541665133336</v>
      </c>
      <c r="B35" s="46">
        <f t="shared" si="2"/>
        <v>1.5416651333333347</v>
      </c>
      <c r="C35" s="3">
        <v>6</v>
      </c>
      <c r="D35" s="4">
        <v>196</v>
      </c>
      <c r="E35" s="4">
        <v>62</v>
      </c>
      <c r="F35" s="4">
        <v>0</v>
      </c>
      <c r="G35" s="4">
        <v>11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276</v>
      </c>
    </row>
    <row r="36" spans="1:17" x14ac:dyDescent="0.2">
      <c r="A36" s="45">
        <f t="shared" si="0"/>
        <v>43530.583331733331</v>
      </c>
      <c r="B36" s="46">
        <f t="shared" si="2"/>
        <v>1.5833317333333348</v>
      </c>
      <c r="C36" s="1">
        <v>3</v>
      </c>
      <c r="D36" s="2">
        <v>156</v>
      </c>
      <c r="E36" s="2">
        <v>38</v>
      </c>
      <c r="F36" s="2">
        <v>2</v>
      </c>
      <c r="G36" s="2">
        <v>8</v>
      </c>
      <c r="H36" s="2">
        <v>4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211</v>
      </c>
    </row>
    <row r="37" spans="1:17" x14ac:dyDescent="0.2">
      <c r="A37" s="45">
        <f t="shared" si="0"/>
        <v>43530.624998333333</v>
      </c>
      <c r="B37" s="46">
        <f t="shared" si="2"/>
        <v>1.6249983333333349</v>
      </c>
      <c r="C37" s="1">
        <v>3</v>
      </c>
      <c r="D37" s="2">
        <v>185</v>
      </c>
      <c r="E37" s="2">
        <v>43</v>
      </c>
      <c r="F37" s="2">
        <v>3</v>
      </c>
      <c r="G37" s="2">
        <v>11</v>
      </c>
      <c r="H37" s="2">
        <v>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247</v>
      </c>
    </row>
    <row r="38" spans="1:17" x14ac:dyDescent="0.2">
      <c r="A38" s="45">
        <f t="shared" si="0"/>
        <v>43530.666664933335</v>
      </c>
      <c r="B38" s="46">
        <f t="shared" si="2"/>
        <v>1.666664933333335</v>
      </c>
      <c r="C38" s="1">
        <v>4</v>
      </c>
      <c r="D38" s="2">
        <v>174</v>
      </c>
      <c r="E38" s="2">
        <v>63</v>
      </c>
      <c r="F38" s="2">
        <v>1</v>
      </c>
      <c r="G38" s="2">
        <v>11</v>
      </c>
      <c r="H38" s="2">
        <v>2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255</v>
      </c>
    </row>
    <row r="39" spans="1:17" x14ac:dyDescent="0.2">
      <c r="A39" s="45">
        <f t="shared" si="0"/>
        <v>43530.708331533337</v>
      </c>
      <c r="B39" s="46">
        <f t="shared" si="2"/>
        <v>1.7083315333333351</v>
      </c>
      <c r="C39" s="1">
        <v>3</v>
      </c>
      <c r="D39" s="2">
        <v>201</v>
      </c>
      <c r="E39" s="2">
        <v>51</v>
      </c>
      <c r="F39" s="2">
        <v>0</v>
      </c>
      <c r="G39" s="2">
        <v>12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267</v>
      </c>
    </row>
    <row r="40" spans="1:17" x14ac:dyDescent="0.2">
      <c r="A40" s="45">
        <f t="shared" si="0"/>
        <v>43530.749998133331</v>
      </c>
      <c r="B40" s="46">
        <f t="shared" si="2"/>
        <v>1.7499981333333352</v>
      </c>
      <c r="C40" s="1">
        <v>0</v>
      </c>
      <c r="D40" s="2">
        <v>101</v>
      </c>
      <c r="E40" s="2">
        <v>42</v>
      </c>
      <c r="F40" s="2">
        <v>1</v>
      </c>
      <c r="G40" s="2">
        <v>5</v>
      </c>
      <c r="H40" s="2">
        <v>2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151</v>
      </c>
    </row>
    <row r="41" spans="1:17" x14ac:dyDescent="0.2">
      <c r="A41" s="45">
        <f t="shared" si="0"/>
        <v>43530.791664733333</v>
      </c>
      <c r="B41" s="46">
        <f t="shared" si="2"/>
        <v>1.7916647333333353</v>
      </c>
      <c r="C41" s="3">
        <v>3</v>
      </c>
      <c r="D41" s="4">
        <v>73</v>
      </c>
      <c r="E41" s="4">
        <v>21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100</v>
      </c>
    </row>
    <row r="42" spans="1:17" x14ac:dyDescent="0.2">
      <c r="A42" s="45">
        <f t="shared" si="0"/>
        <v>43530.833331333335</v>
      </c>
      <c r="B42" s="46">
        <f t="shared" si="2"/>
        <v>1.8333313333333354</v>
      </c>
      <c r="C42" s="1">
        <v>0</v>
      </c>
      <c r="D42" s="2">
        <v>43</v>
      </c>
      <c r="E42" s="2">
        <v>15</v>
      </c>
      <c r="F42" s="2">
        <v>0</v>
      </c>
      <c r="G42" s="2">
        <v>3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63</v>
      </c>
    </row>
    <row r="43" spans="1:17" x14ac:dyDescent="0.2">
      <c r="A43" s="45">
        <f t="shared" si="0"/>
        <v>43530.87499793333</v>
      </c>
      <c r="B43" s="46">
        <f t="shared" si="2"/>
        <v>1.8749979333333355</v>
      </c>
      <c r="C43" s="1">
        <v>0</v>
      </c>
      <c r="D43" s="2">
        <v>15</v>
      </c>
      <c r="E43" s="2">
        <v>8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24</v>
      </c>
    </row>
    <row r="44" spans="1:17" x14ac:dyDescent="0.2">
      <c r="A44" s="45">
        <f t="shared" si="0"/>
        <v>43530.916664533332</v>
      </c>
      <c r="B44" s="46">
        <f t="shared" si="2"/>
        <v>1.9166645333333356</v>
      </c>
      <c r="C44" s="1">
        <v>0</v>
      </c>
      <c r="D44" s="2">
        <v>6</v>
      </c>
      <c r="E44" s="2">
        <v>7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14</v>
      </c>
    </row>
    <row r="45" spans="1:17" x14ac:dyDescent="0.2">
      <c r="A45" s="45">
        <f t="shared" si="0"/>
        <v>43530.958331133334</v>
      </c>
      <c r="B45" s="46">
        <f t="shared" si="2"/>
        <v>1.9583311333333357</v>
      </c>
      <c r="C45" s="1">
        <v>0</v>
      </c>
      <c r="D45" s="2">
        <v>9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13</v>
      </c>
    </row>
    <row r="46" spans="1:17" x14ac:dyDescent="0.2">
      <c r="A46" s="45">
        <f t="shared" si="0"/>
        <v>43530.999997733335</v>
      </c>
      <c r="B46" s="46">
        <f t="shared" si="2"/>
        <v>1.9999977333333359</v>
      </c>
      <c r="C46" s="1">
        <v>0</v>
      </c>
      <c r="D46" s="2">
        <v>6</v>
      </c>
      <c r="E46" s="2">
        <v>5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11</v>
      </c>
    </row>
    <row r="47" spans="1:17" x14ac:dyDescent="0.2">
      <c r="A47" s="45">
        <f t="shared" si="0"/>
        <v>43531.04166433333</v>
      </c>
      <c r="B47" s="46">
        <f t="shared" si="2"/>
        <v>2.041664333333336</v>
      </c>
      <c r="C47" s="3">
        <v>0</v>
      </c>
      <c r="D47" s="4">
        <v>3</v>
      </c>
      <c r="E47" s="4">
        <v>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6</v>
      </c>
    </row>
    <row r="48" spans="1:17" x14ac:dyDescent="0.2">
      <c r="A48" s="45">
        <f t="shared" si="0"/>
        <v>43531.083330933332</v>
      </c>
      <c r="B48" s="46">
        <f t="shared" si="2"/>
        <v>2.0833309333333361</v>
      </c>
      <c r="C48" s="1">
        <v>0</v>
      </c>
      <c r="D48" s="2">
        <v>1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</v>
      </c>
    </row>
    <row r="49" spans="1:17" x14ac:dyDescent="0.2">
      <c r="A49" s="45">
        <f t="shared" si="0"/>
        <v>43531.124997533334</v>
      </c>
      <c r="B49" s="46">
        <f t="shared" si="2"/>
        <v>2.1249975333333362</v>
      </c>
      <c r="C49" s="1">
        <v>0</v>
      </c>
      <c r="D49" s="2">
        <v>4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5</v>
      </c>
    </row>
    <row r="50" spans="1:17" x14ac:dyDescent="0.2">
      <c r="A50" s="45">
        <f t="shared" si="0"/>
        <v>43531.166664133336</v>
      </c>
      <c r="B50" s="46">
        <f t="shared" si="2"/>
        <v>2.1666641333333363</v>
      </c>
      <c r="C50" s="1">
        <v>0</v>
      </c>
      <c r="D50" s="2">
        <v>2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</v>
      </c>
    </row>
    <row r="51" spans="1:17" x14ac:dyDescent="0.2">
      <c r="A51" s="45">
        <f t="shared" si="0"/>
        <v>43531.208330733331</v>
      </c>
      <c r="B51" s="46">
        <f t="shared" si="2"/>
        <v>2.2083307333333364</v>
      </c>
      <c r="C51" s="1">
        <v>0</v>
      </c>
      <c r="D51" s="2">
        <v>8</v>
      </c>
      <c r="E51" s="2">
        <v>2</v>
      </c>
      <c r="F51" s="2">
        <v>1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12</v>
      </c>
    </row>
    <row r="52" spans="1:17" x14ac:dyDescent="0.2">
      <c r="A52" s="45">
        <f t="shared" si="0"/>
        <v>43531.249997333332</v>
      </c>
      <c r="B52" s="46">
        <f t="shared" si="2"/>
        <v>2.2499973333333365</v>
      </c>
      <c r="C52" s="1">
        <v>0</v>
      </c>
      <c r="D52" s="2">
        <v>17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23</v>
      </c>
    </row>
    <row r="53" spans="1:17" x14ac:dyDescent="0.2">
      <c r="A53" s="45">
        <f t="shared" si="0"/>
        <v>43531.291663933334</v>
      </c>
      <c r="B53" s="46">
        <f t="shared" si="2"/>
        <v>2.2916639333333366</v>
      </c>
      <c r="C53" s="3">
        <v>0</v>
      </c>
      <c r="D53" s="4">
        <v>112</v>
      </c>
      <c r="E53" s="4">
        <v>23</v>
      </c>
      <c r="F53" s="4">
        <v>3</v>
      </c>
      <c r="G53" s="4">
        <v>5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143</v>
      </c>
    </row>
    <row r="54" spans="1:17" x14ac:dyDescent="0.2">
      <c r="A54" s="45">
        <f t="shared" si="0"/>
        <v>43531.333330533336</v>
      </c>
      <c r="B54" s="46">
        <f t="shared" si="2"/>
        <v>2.3333305333333367</v>
      </c>
      <c r="C54" s="1">
        <v>1</v>
      </c>
      <c r="D54" s="2">
        <v>110</v>
      </c>
      <c r="E54" s="2">
        <v>29</v>
      </c>
      <c r="F54" s="2">
        <v>2</v>
      </c>
      <c r="G54" s="2">
        <v>6</v>
      </c>
      <c r="H54" s="2">
        <v>6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154</v>
      </c>
    </row>
    <row r="55" spans="1:17" x14ac:dyDescent="0.2">
      <c r="A55" s="45">
        <f t="shared" si="0"/>
        <v>43531.374997133331</v>
      </c>
      <c r="B55" s="46">
        <f t="shared" si="2"/>
        <v>2.3749971333333368</v>
      </c>
      <c r="C55" s="1">
        <v>3</v>
      </c>
      <c r="D55" s="2">
        <v>138</v>
      </c>
      <c r="E55" s="2">
        <v>24</v>
      </c>
      <c r="F55" s="2">
        <v>0</v>
      </c>
      <c r="G55" s="2">
        <v>7</v>
      </c>
      <c r="H55" s="2">
        <v>2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174</v>
      </c>
    </row>
    <row r="56" spans="1:17" x14ac:dyDescent="0.2">
      <c r="A56" s="45">
        <f t="shared" si="0"/>
        <v>43531.416663733333</v>
      </c>
      <c r="B56" s="46">
        <f t="shared" si="2"/>
        <v>2.4166637333333369</v>
      </c>
      <c r="C56" s="1">
        <v>5</v>
      </c>
      <c r="D56" s="2">
        <v>173</v>
      </c>
      <c r="E56" s="2">
        <v>53</v>
      </c>
      <c r="F56" s="2">
        <v>3</v>
      </c>
      <c r="G56" s="2">
        <v>10</v>
      </c>
      <c r="H56" s="2">
        <v>3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248</v>
      </c>
    </row>
    <row r="57" spans="1:17" x14ac:dyDescent="0.2">
      <c r="A57" s="45">
        <f t="shared" si="0"/>
        <v>43531.458330333335</v>
      </c>
      <c r="B57" s="46">
        <f t="shared" si="2"/>
        <v>2.4583303333333371</v>
      </c>
      <c r="C57" s="1">
        <v>8</v>
      </c>
      <c r="D57" s="2">
        <v>204</v>
      </c>
      <c r="E57" s="2">
        <v>49</v>
      </c>
      <c r="F57" s="2">
        <v>0</v>
      </c>
      <c r="G57" s="2">
        <v>12</v>
      </c>
      <c r="H57" s="2">
        <v>2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276</v>
      </c>
    </row>
    <row r="58" spans="1:17" x14ac:dyDescent="0.2">
      <c r="A58" s="45">
        <f t="shared" si="0"/>
        <v>43531.499996933337</v>
      </c>
      <c r="B58" s="46">
        <f t="shared" si="2"/>
        <v>2.4999969333333372</v>
      </c>
      <c r="C58" s="1">
        <v>6</v>
      </c>
      <c r="D58" s="2">
        <v>252</v>
      </c>
      <c r="E58" s="2">
        <v>79</v>
      </c>
      <c r="F58" s="2">
        <v>2</v>
      </c>
      <c r="G58" s="2">
        <v>17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359</v>
      </c>
    </row>
    <row r="59" spans="1:17" ht="15" thickBot="1" x14ac:dyDescent="0.25">
      <c r="A59" s="48">
        <f t="shared" si="0"/>
        <v>43531.541663533331</v>
      </c>
      <c r="B59" s="49">
        <f t="shared" si="2"/>
        <v>2.5416635333333373</v>
      </c>
      <c r="C59" s="5">
        <v>2</v>
      </c>
      <c r="D59" s="6">
        <v>194</v>
      </c>
      <c r="E59" s="6">
        <v>48</v>
      </c>
      <c r="F59" s="6">
        <v>0</v>
      </c>
      <c r="G59" s="6">
        <v>10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255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99</v>
      </c>
      <c r="D61" s="65">
        <f t="shared" ref="D61:Q61" si="3">SUM(D12:D59)</f>
        <v>4466</v>
      </c>
      <c r="E61" s="65">
        <f t="shared" si="3"/>
        <v>1278</v>
      </c>
      <c r="F61" s="65">
        <f t="shared" si="3"/>
        <v>27</v>
      </c>
      <c r="G61" s="65">
        <f t="shared" si="3"/>
        <v>225</v>
      </c>
      <c r="H61" s="65">
        <f t="shared" si="3"/>
        <v>50</v>
      </c>
      <c r="I61" s="65">
        <f t="shared" si="3"/>
        <v>0</v>
      </c>
      <c r="J61" s="65">
        <f t="shared" si="3"/>
        <v>2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6148</v>
      </c>
    </row>
    <row r="62" spans="1:17" s="53" customFormat="1" ht="15" x14ac:dyDescent="0.25">
      <c r="A62" s="93" t="s">
        <v>6</v>
      </c>
      <c r="B62" s="94"/>
      <c r="C62" s="66">
        <f>C61/$Q$61</f>
        <v>1.6102797657774885E-2</v>
      </c>
      <c r="D62" s="66">
        <f t="shared" ref="D62:P62" si="4">D61/$Q$61</f>
        <v>0.72641509433962259</v>
      </c>
      <c r="E62" s="66">
        <f t="shared" si="4"/>
        <v>0.20787247885491217</v>
      </c>
      <c r="F62" s="66">
        <f t="shared" si="4"/>
        <v>4.3916720884840596E-3</v>
      </c>
      <c r="G62" s="66">
        <f t="shared" si="4"/>
        <v>3.659726740403383E-2</v>
      </c>
      <c r="H62" s="66">
        <f t="shared" si="4"/>
        <v>8.1327260897852954E-3</v>
      </c>
      <c r="I62" s="66">
        <f t="shared" si="4"/>
        <v>0</v>
      </c>
      <c r="J62" s="66">
        <f t="shared" si="4"/>
        <v>3.2530904359141186E-4</v>
      </c>
      <c r="K62" s="66">
        <f t="shared" si="4"/>
        <v>1.6265452179570593E-4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58</v>
      </c>
      <c r="D64" s="65">
        <f t="shared" ref="D64:Q64" si="5">SUM(D12:D35)</f>
        <v>2279</v>
      </c>
      <c r="E64" s="65">
        <f t="shared" si="5"/>
        <v>663</v>
      </c>
      <c r="F64" s="65">
        <f t="shared" si="5"/>
        <v>9</v>
      </c>
      <c r="G64" s="65">
        <f t="shared" si="5"/>
        <v>101</v>
      </c>
      <c r="H64" s="65">
        <f t="shared" si="5"/>
        <v>21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3131</v>
      </c>
    </row>
    <row r="65" spans="1:17" s="53" customFormat="1" ht="15" x14ac:dyDescent="0.25">
      <c r="A65" s="93" t="s">
        <v>6</v>
      </c>
      <c r="B65" s="94"/>
      <c r="C65" s="66">
        <f>C64/$Q$64</f>
        <v>1.8524433088470137E-2</v>
      </c>
      <c r="D65" s="66">
        <f t="shared" ref="D65:P65" si="6">D64/$Q$64</f>
        <v>0.72788246566592141</v>
      </c>
      <c r="E65" s="66">
        <f t="shared" si="6"/>
        <v>0.21175343340785691</v>
      </c>
      <c r="F65" s="66">
        <f t="shared" si="6"/>
        <v>2.8744809964867456E-3</v>
      </c>
      <c r="G65" s="66">
        <f t="shared" si="6"/>
        <v>3.2258064516129031E-2</v>
      </c>
      <c r="H65" s="66">
        <f t="shared" si="6"/>
        <v>6.7071223251357398E-3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41</v>
      </c>
      <c r="D67" s="65">
        <f t="shared" ref="D67:Q67" si="7">SUM(D36:D59)</f>
        <v>2187</v>
      </c>
      <c r="E67" s="65">
        <f t="shared" si="7"/>
        <v>615</v>
      </c>
      <c r="F67" s="65">
        <f t="shared" si="7"/>
        <v>18</v>
      </c>
      <c r="G67" s="65">
        <f t="shared" si="7"/>
        <v>124</v>
      </c>
      <c r="H67" s="65">
        <f t="shared" si="7"/>
        <v>29</v>
      </c>
      <c r="I67" s="65">
        <f t="shared" si="7"/>
        <v>0</v>
      </c>
      <c r="J67" s="65">
        <f t="shared" si="7"/>
        <v>2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3017</v>
      </c>
    </row>
    <row r="68" spans="1:17" s="53" customFormat="1" ht="15" x14ac:dyDescent="0.25">
      <c r="A68" s="93" t="s">
        <v>6</v>
      </c>
      <c r="B68" s="94"/>
      <c r="C68" s="66">
        <f>C67/$Q$67</f>
        <v>1.3589658601259529E-2</v>
      </c>
      <c r="D68" s="66">
        <f t="shared" ref="D68:P68" si="8">D67/$Q$67</f>
        <v>0.72489227709645343</v>
      </c>
      <c r="E68" s="66">
        <f t="shared" si="8"/>
        <v>0.20384487901889295</v>
      </c>
      <c r="F68" s="66">
        <f t="shared" si="8"/>
        <v>5.9661915810407693E-3</v>
      </c>
      <c r="G68" s="66">
        <f t="shared" si="8"/>
        <v>4.1100430891614186E-2</v>
      </c>
      <c r="H68" s="66">
        <f t="shared" si="8"/>
        <v>9.6121975472323509E-3</v>
      </c>
      <c r="I68" s="66">
        <f t="shared" si="8"/>
        <v>0</v>
      </c>
      <c r="J68" s="66">
        <f t="shared" si="8"/>
        <v>6.6291017567119651E-4</v>
      </c>
      <c r="K68" s="66">
        <f t="shared" si="8"/>
        <v>3.3145508783559825E-4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49.5</v>
      </c>
      <c r="D70" s="65">
        <f t="shared" ref="D70:Q70" si="9">D61/2</f>
        <v>2233</v>
      </c>
      <c r="E70" s="65">
        <f t="shared" si="9"/>
        <v>639</v>
      </c>
      <c r="F70" s="65">
        <f t="shared" si="9"/>
        <v>13.5</v>
      </c>
      <c r="G70" s="65">
        <f t="shared" si="9"/>
        <v>112.5</v>
      </c>
      <c r="H70" s="65">
        <f t="shared" si="9"/>
        <v>25</v>
      </c>
      <c r="I70" s="65">
        <f t="shared" si="9"/>
        <v>0</v>
      </c>
      <c r="J70" s="65">
        <f t="shared" si="9"/>
        <v>1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3074</v>
      </c>
    </row>
    <row r="71" spans="1:17" s="53" customFormat="1" ht="15" x14ac:dyDescent="0.25">
      <c r="A71" s="93" t="s">
        <v>6</v>
      </c>
      <c r="B71" s="94"/>
      <c r="C71" s="66">
        <f>C70/$Q$70</f>
        <v>1.6102797657774885E-2</v>
      </c>
      <c r="D71" s="66">
        <f t="shared" ref="D71:P71" si="10">D70/$Q$70</f>
        <v>0.72641509433962259</v>
      </c>
      <c r="E71" s="66">
        <f t="shared" si="10"/>
        <v>0.20787247885491217</v>
      </c>
      <c r="F71" s="66">
        <f t="shared" si="10"/>
        <v>4.3916720884840596E-3</v>
      </c>
      <c r="G71" s="66">
        <f t="shared" si="10"/>
        <v>3.659726740403383E-2</v>
      </c>
      <c r="H71" s="66">
        <f t="shared" si="10"/>
        <v>8.1327260897852954E-3</v>
      </c>
      <c r="I71" s="66">
        <f t="shared" si="10"/>
        <v>0</v>
      </c>
      <c r="J71" s="66">
        <f t="shared" si="10"/>
        <v>3.2530904359141186E-4</v>
      </c>
      <c r="K71" s="66">
        <f t="shared" si="10"/>
        <v>1.6265452179570593E-4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1032-2216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#629264M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1960 (Lee Street)</v>
      </c>
      <c r="C4" s="95"/>
      <c r="D4" s="95"/>
      <c r="F4" s="97" t="s">
        <v>19</v>
      </c>
      <c r="G4" s="97"/>
      <c r="H4" s="110" t="str">
        <f>'48 Hours (speed)'!O4</f>
        <v>629264M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35 MPH</v>
      </c>
      <c r="D7" s="111"/>
      <c r="F7" s="97" t="s">
        <v>12</v>
      </c>
      <c r="G7" s="97"/>
      <c r="H7" s="98">
        <f>'48 Hours (speed)'!P6</f>
        <v>43529</v>
      </c>
      <c r="I7" s="98"/>
      <c r="J7" s="98"/>
    </row>
    <row r="8" spans="1:11" x14ac:dyDescent="0.2">
      <c r="A8" s="97" t="s">
        <v>36</v>
      </c>
      <c r="B8" s="97"/>
      <c r="C8" s="105" t="str">
        <f>'48 Hours (speed)'!H2</f>
        <v>N/A</v>
      </c>
      <c r="D8" s="105"/>
      <c r="F8" s="97" t="s">
        <v>13</v>
      </c>
      <c r="G8" s="97"/>
      <c r="H8" s="109">
        <f>'48 Hours (speed)'!P7</f>
        <v>0.58333333333333337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43529.583333333336</v>
      </c>
      <c r="D12" s="46">
        <f>H8</f>
        <v>0.58333333333333337</v>
      </c>
      <c r="E12" s="1">
        <f>SUM('48 Hours - SB  (volume &amp; class)'!C12:E12)</f>
        <v>199</v>
      </c>
      <c r="F12" s="2">
        <f>SUM('48 Hours - SB  (volume &amp; class)'!F12:I12)</f>
        <v>2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201</v>
      </c>
    </row>
    <row r="13" spans="1:11" x14ac:dyDescent="0.2">
      <c r="C13" s="45">
        <f t="shared" si="0"/>
        <v>43529.62499993333</v>
      </c>
      <c r="D13" s="46">
        <f>D12+0.0416666</f>
        <v>0.62499993333333337</v>
      </c>
      <c r="E13" s="1">
        <f>SUM('48 Hours - SB  (volume &amp; class)'!C13:E13)</f>
        <v>295</v>
      </c>
      <c r="F13" s="2">
        <f>SUM('48 Hours - SB  (volume &amp; class)'!F13:I13)</f>
        <v>4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299</v>
      </c>
    </row>
    <row r="14" spans="1:11" x14ac:dyDescent="0.2">
      <c r="C14" s="45">
        <f t="shared" si="0"/>
        <v>43529.666666533332</v>
      </c>
      <c r="D14" s="46">
        <f>D13+0.0416666</f>
        <v>0.66666653333333337</v>
      </c>
      <c r="E14" s="1">
        <f>SUM('48 Hours - SB  (volume &amp; class)'!C14:E14)</f>
        <v>264</v>
      </c>
      <c r="F14" s="2">
        <f>SUM('48 Hours - SB  (volume &amp; class)'!F14:I14)</f>
        <v>9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273</v>
      </c>
    </row>
    <row r="15" spans="1:11" x14ac:dyDescent="0.2">
      <c r="C15" s="45">
        <f t="shared" si="0"/>
        <v>43529.708333133334</v>
      </c>
      <c r="D15" s="46">
        <f t="shared" ref="D15:D59" si="2">D14+0.0416666</f>
        <v>0.70833313333333336</v>
      </c>
      <c r="E15" s="1">
        <f>SUM('48 Hours - SB  (volume &amp; class)'!C15:E15)</f>
        <v>290</v>
      </c>
      <c r="F15" s="2">
        <f>SUM('48 Hours - SB  (volume &amp; class)'!F15:I15)</f>
        <v>14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304</v>
      </c>
    </row>
    <row r="16" spans="1:11" x14ac:dyDescent="0.2">
      <c r="C16" s="45">
        <f t="shared" si="0"/>
        <v>43529.749999733336</v>
      </c>
      <c r="D16" s="46">
        <f t="shared" si="2"/>
        <v>0.74999973333333336</v>
      </c>
      <c r="E16" s="1">
        <f>SUM('48 Hours - SB  (volume &amp; class)'!C16:E16)</f>
        <v>115</v>
      </c>
      <c r="F16" s="2">
        <f>SUM('48 Hours - SB  (volume &amp; class)'!F16:I16)</f>
        <v>6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121</v>
      </c>
    </row>
    <row r="17" spans="3:10" x14ac:dyDescent="0.2">
      <c r="C17" s="45">
        <f t="shared" si="0"/>
        <v>43529.791666333331</v>
      </c>
      <c r="D17" s="46">
        <f t="shared" si="2"/>
        <v>0.79166633333333336</v>
      </c>
      <c r="E17" s="1">
        <f>SUM('48 Hours - SB  (volume &amp; class)'!C17:E17)</f>
        <v>73</v>
      </c>
      <c r="F17" s="2">
        <f>SUM('48 Hours - SB  (volume &amp; class)'!F17:I17)</f>
        <v>4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77</v>
      </c>
    </row>
    <row r="18" spans="3:10" x14ac:dyDescent="0.2">
      <c r="C18" s="45">
        <f t="shared" si="0"/>
        <v>43529.833332933333</v>
      </c>
      <c r="D18" s="46">
        <f t="shared" si="2"/>
        <v>0.83333293333333336</v>
      </c>
      <c r="E18" s="1">
        <f>SUM('48 Hours - SB  (volume &amp; class)'!C18:E18)</f>
        <v>44</v>
      </c>
      <c r="F18" s="2">
        <f>SUM('48 Hours - SB  (volume &amp; class)'!F18:I18)</f>
        <v>2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46</v>
      </c>
    </row>
    <row r="19" spans="3:10" x14ac:dyDescent="0.2">
      <c r="C19" s="45">
        <f t="shared" si="0"/>
        <v>43529.874999533335</v>
      </c>
      <c r="D19" s="46">
        <f t="shared" si="2"/>
        <v>0.87499953333333336</v>
      </c>
      <c r="E19" s="1">
        <f>SUM('48 Hours - SB  (volume &amp; class)'!C19:E19)</f>
        <v>24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25</v>
      </c>
    </row>
    <row r="20" spans="3:10" x14ac:dyDescent="0.2">
      <c r="C20" s="45">
        <f t="shared" si="0"/>
        <v>43529.916666133337</v>
      </c>
      <c r="D20" s="46">
        <f t="shared" si="2"/>
        <v>0.91666613333333336</v>
      </c>
      <c r="E20" s="1">
        <f>SUM('48 Hours - SB  (volume &amp; class)'!C20:E20)</f>
        <v>15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15</v>
      </c>
    </row>
    <row r="21" spans="3:10" x14ac:dyDescent="0.2">
      <c r="C21" s="45">
        <f t="shared" si="0"/>
        <v>43529.958332733331</v>
      </c>
      <c r="D21" s="46">
        <f t="shared" si="2"/>
        <v>0.95833273333333335</v>
      </c>
      <c r="E21" s="1">
        <f>SUM('48 Hours - SB  (volume &amp; class)'!C21:E21)</f>
        <v>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5</v>
      </c>
    </row>
    <row r="22" spans="3:10" x14ac:dyDescent="0.2">
      <c r="C22" s="45">
        <f t="shared" si="0"/>
        <v>43529.999999333333</v>
      </c>
      <c r="D22" s="46">
        <f t="shared" si="2"/>
        <v>0.99999933333333335</v>
      </c>
      <c r="E22" s="1">
        <f>SUM('48 Hours - SB  (volume &amp; class)'!C22:E22)</f>
        <v>11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11</v>
      </c>
    </row>
    <row r="23" spans="3:10" x14ac:dyDescent="0.2">
      <c r="C23" s="45">
        <f t="shared" si="0"/>
        <v>43530.041665933335</v>
      </c>
      <c r="D23" s="46">
        <f t="shared" si="2"/>
        <v>1.0416659333333333</v>
      </c>
      <c r="E23" s="1">
        <f>SUM('48 Hours - SB  (volume &amp; class)'!C23:E23)</f>
        <v>5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5</v>
      </c>
    </row>
    <row r="24" spans="3:10" x14ac:dyDescent="0.2">
      <c r="C24" s="45">
        <f t="shared" si="0"/>
        <v>43530.083332533337</v>
      </c>
      <c r="D24" s="46">
        <f t="shared" si="2"/>
        <v>1.0833325333333335</v>
      </c>
      <c r="E24" s="1">
        <f>SUM('48 Hours - SB  (volume &amp; class)'!C24:E24)</f>
        <v>4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4</v>
      </c>
    </row>
    <row r="25" spans="3:10" x14ac:dyDescent="0.2">
      <c r="C25" s="45">
        <f t="shared" si="0"/>
        <v>43530.124999133332</v>
      </c>
      <c r="D25" s="46">
        <f t="shared" si="2"/>
        <v>1.1249991333333336</v>
      </c>
      <c r="E25" s="1">
        <f>SUM('48 Hours - SB  (volume &amp; class)'!C25:E25)</f>
        <v>2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</v>
      </c>
    </row>
    <row r="26" spans="3:10" x14ac:dyDescent="0.2">
      <c r="C26" s="45">
        <f t="shared" si="0"/>
        <v>43530.166665733334</v>
      </c>
      <c r="D26" s="46">
        <f t="shared" si="2"/>
        <v>1.1666657333333337</v>
      </c>
      <c r="E26" s="1">
        <f>SUM('48 Hours - SB  (volume &amp; class)'!C26:E26)</f>
        <v>4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4</v>
      </c>
    </row>
    <row r="27" spans="3:10" x14ac:dyDescent="0.2">
      <c r="C27" s="45">
        <f t="shared" si="0"/>
        <v>43530.208332333335</v>
      </c>
      <c r="D27" s="46">
        <f t="shared" si="2"/>
        <v>1.2083323333333338</v>
      </c>
      <c r="E27" s="1">
        <f>SUM('48 Hours - SB  (volume &amp; class)'!C27:E27)</f>
        <v>10</v>
      </c>
      <c r="F27" s="2">
        <f>SUM('48 Hours - SB  (volume &amp; class)'!F27:I27)</f>
        <v>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12</v>
      </c>
    </row>
    <row r="28" spans="3:10" x14ac:dyDescent="0.2">
      <c r="C28" s="45">
        <f t="shared" si="0"/>
        <v>43530.24999893333</v>
      </c>
      <c r="D28" s="46">
        <f t="shared" si="2"/>
        <v>1.2499989333333339</v>
      </c>
      <c r="E28" s="1">
        <f>SUM('48 Hours - SB  (volume &amp; class)'!C28:E28)</f>
        <v>30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31</v>
      </c>
    </row>
    <row r="29" spans="3:10" x14ac:dyDescent="0.2">
      <c r="C29" s="45">
        <f t="shared" si="0"/>
        <v>43530.291665533332</v>
      </c>
      <c r="D29" s="46">
        <f t="shared" si="2"/>
        <v>1.291665533333334</v>
      </c>
      <c r="E29" s="1">
        <f>SUM('48 Hours - SB  (volume &amp; class)'!C29:E29)</f>
        <v>136</v>
      </c>
      <c r="F29" s="2">
        <f>SUM('48 Hours - SB  (volume &amp; class)'!F29:I29)</f>
        <v>6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142</v>
      </c>
    </row>
    <row r="30" spans="3:10" x14ac:dyDescent="0.2">
      <c r="C30" s="45">
        <f t="shared" si="0"/>
        <v>43530.333332133334</v>
      </c>
      <c r="D30" s="46">
        <f t="shared" si="2"/>
        <v>1.3333321333333341</v>
      </c>
      <c r="E30" s="1">
        <f>SUM('48 Hours - SB  (volume &amp; class)'!C30:E30)</f>
        <v>157</v>
      </c>
      <c r="F30" s="2">
        <f>SUM('48 Hours - SB  (volume &amp; class)'!F30:I30)</f>
        <v>12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169</v>
      </c>
    </row>
    <row r="31" spans="3:10" x14ac:dyDescent="0.2">
      <c r="C31" s="45">
        <f t="shared" si="0"/>
        <v>43530.374998733336</v>
      </c>
      <c r="D31" s="46">
        <f t="shared" si="2"/>
        <v>1.3749987333333342</v>
      </c>
      <c r="E31" s="1">
        <f>SUM('48 Hours - SB  (volume &amp; class)'!C31:E31)</f>
        <v>161</v>
      </c>
      <c r="F31" s="2">
        <f>SUM('48 Hours - SB  (volume &amp; class)'!F31:I31)</f>
        <v>10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171</v>
      </c>
    </row>
    <row r="32" spans="3:10" x14ac:dyDescent="0.2">
      <c r="C32" s="45">
        <f t="shared" si="0"/>
        <v>43530.41666533333</v>
      </c>
      <c r="D32" s="46">
        <f t="shared" si="2"/>
        <v>1.4166653333333343</v>
      </c>
      <c r="E32" s="1">
        <f>SUM('48 Hours - SB  (volume &amp; class)'!C32:E32)</f>
        <v>274</v>
      </c>
      <c r="F32" s="2">
        <f>SUM('48 Hours - SB  (volume &amp; class)'!F32:I32)</f>
        <v>14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288</v>
      </c>
    </row>
    <row r="33" spans="3:10" x14ac:dyDescent="0.2">
      <c r="C33" s="45">
        <f t="shared" si="0"/>
        <v>43530.458331933332</v>
      </c>
      <c r="D33" s="46">
        <f t="shared" si="2"/>
        <v>1.4583319333333344</v>
      </c>
      <c r="E33" s="1">
        <f>SUM('48 Hours - SB  (volume &amp; class)'!C33:E33)</f>
        <v>247</v>
      </c>
      <c r="F33" s="2">
        <f>SUM('48 Hours - SB  (volume &amp; class)'!F33:I33)</f>
        <v>13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260</v>
      </c>
    </row>
    <row r="34" spans="3:10" x14ac:dyDescent="0.2">
      <c r="C34" s="45">
        <f t="shared" si="0"/>
        <v>43530.499998533334</v>
      </c>
      <c r="D34" s="46">
        <f t="shared" si="2"/>
        <v>1.4999985333333345</v>
      </c>
      <c r="E34" s="1">
        <f>SUM('48 Hours - SB  (volume &amp; class)'!C34:E34)</f>
        <v>371</v>
      </c>
      <c r="F34" s="2">
        <f>SUM('48 Hours - SB  (volume &amp; class)'!F34:I34)</f>
        <v>19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390</v>
      </c>
    </row>
    <row r="35" spans="3:10" x14ac:dyDescent="0.2">
      <c r="C35" s="45">
        <f t="shared" si="0"/>
        <v>43530.541665133336</v>
      </c>
      <c r="D35" s="46">
        <f t="shared" si="2"/>
        <v>1.5416651333333347</v>
      </c>
      <c r="E35" s="1">
        <f>SUM('48 Hours - SB  (volume &amp; class)'!C35:E35)</f>
        <v>264</v>
      </c>
      <c r="F35" s="2">
        <f>SUM('48 Hours - SB  (volume &amp; class)'!F35:I35)</f>
        <v>12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276</v>
      </c>
    </row>
    <row r="36" spans="3:10" x14ac:dyDescent="0.2">
      <c r="C36" s="45">
        <f t="shared" si="0"/>
        <v>43530.583331733331</v>
      </c>
      <c r="D36" s="46">
        <f t="shared" si="2"/>
        <v>1.5833317333333348</v>
      </c>
      <c r="E36" s="1">
        <f>SUM('48 Hours - SB  (volume &amp; class)'!C36:E36)</f>
        <v>197</v>
      </c>
      <c r="F36" s="2">
        <f>SUM('48 Hours - SB  (volume &amp; class)'!F36:I36)</f>
        <v>14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211</v>
      </c>
    </row>
    <row r="37" spans="3:10" x14ac:dyDescent="0.2">
      <c r="C37" s="45">
        <f t="shared" si="0"/>
        <v>43530.624998333333</v>
      </c>
      <c r="D37" s="46">
        <f t="shared" si="2"/>
        <v>1.6249983333333349</v>
      </c>
      <c r="E37" s="1">
        <f>SUM('48 Hours - SB  (volume &amp; class)'!C37:E37)</f>
        <v>231</v>
      </c>
      <c r="F37" s="2">
        <f>SUM('48 Hours - SB  (volume &amp; class)'!F37:I37)</f>
        <v>16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247</v>
      </c>
    </row>
    <row r="38" spans="3:10" x14ac:dyDescent="0.2">
      <c r="C38" s="45">
        <f t="shared" si="0"/>
        <v>43530.666664933335</v>
      </c>
      <c r="D38" s="46">
        <f t="shared" si="2"/>
        <v>1.666664933333335</v>
      </c>
      <c r="E38" s="1">
        <f>SUM('48 Hours - SB  (volume &amp; class)'!C38:E38)</f>
        <v>241</v>
      </c>
      <c r="F38" s="2">
        <f>SUM('48 Hours - SB  (volume &amp; class)'!F38:I38)</f>
        <v>14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255</v>
      </c>
    </row>
    <row r="39" spans="3:10" x14ac:dyDescent="0.2">
      <c r="C39" s="45">
        <f t="shared" si="0"/>
        <v>43530.708331533337</v>
      </c>
      <c r="D39" s="46">
        <f t="shared" si="2"/>
        <v>1.7083315333333351</v>
      </c>
      <c r="E39" s="1">
        <f>SUM('48 Hours - SB  (volume &amp; class)'!C39:E39)</f>
        <v>255</v>
      </c>
      <c r="F39" s="2">
        <f>SUM('48 Hours - SB  (volume &amp; class)'!F39:I39)</f>
        <v>12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267</v>
      </c>
    </row>
    <row r="40" spans="3:10" x14ac:dyDescent="0.2">
      <c r="C40" s="45">
        <f t="shared" si="0"/>
        <v>43530.749998133331</v>
      </c>
      <c r="D40" s="46">
        <f t="shared" si="2"/>
        <v>1.7499981333333352</v>
      </c>
      <c r="E40" s="1">
        <f>SUM('48 Hours - SB  (volume &amp; class)'!C40:E40)</f>
        <v>143</v>
      </c>
      <c r="F40" s="2">
        <f>SUM('48 Hours - SB  (volume &amp; class)'!F40:I40)</f>
        <v>8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151</v>
      </c>
    </row>
    <row r="41" spans="3:10" x14ac:dyDescent="0.2">
      <c r="C41" s="45">
        <f t="shared" si="0"/>
        <v>43530.791664733333</v>
      </c>
      <c r="D41" s="46">
        <f t="shared" si="2"/>
        <v>1.7916647333333353</v>
      </c>
      <c r="E41" s="1">
        <f>SUM('48 Hours - SB  (volume &amp; class)'!C41:E41)</f>
        <v>97</v>
      </c>
      <c r="F41" s="2">
        <f>SUM('48 Hours - SB  (volume &amp; class)'!F41:I41)</f>
        <v>3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100</v>
      </c>
    </row>
    <row r="42" spans="3:10" x14ac:dyDescent="0.2">
      <c r="C42" s="45">
        <f t="shared" si="0"/>
        <v>43530.833331333335</v>
      </c>
      <c r="D42" s="46">
        <f t="shared" si="2"/>
        <v>1.8333313333333354</v>
      </c>
      <c r="E42" s="1">
        <f>SUM('48 Hours - SB  (volume &amp; class)'!C42:E42)</f>
        <v>58</v>
      </c>
      <c r="F42" s="2">
        <f>SUM('48 Hours - SB  (volume &amp; class)'!F42:I42)</f>
        <v>5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63</v>
      </c>
    </row>
    <row r="43" spans="3:10" x14ac:dyDescent="0.2">
      <c r="C43" s="45">
        <f t="shared" si="0"/>
        <v>43530.87499793333</v>
      </c>
      <c r="D43" s="46">
        <f t="shared" si="2"/>
        <v>1.8749979333333355</v>
      </c>
      <c r="E43" s="1">
        <f>SUM('48 Hours - SB  (volume &amp; class)'!C43:E43)</f>
        <v>23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24</v>
      </c>
    </row>
    <row r="44" spans="3:10" x14ac:dyDescent="0.2">
      <c r="C44" s="45">
        <f t="shared" si="0"/>
        <v>43530.916664533332</v>
      </c>
      <c r="D44" s="46">
        <f t="shared" si="2"/>
        <v>1.9166645333333356</v>
      </c>
      <c r="E44" s="1">
        <f>SUM('48 Hours - SB  (volume &amp; class)'!C44:E44)</f>
        <v>13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14</v>
      </c>
    </row>
    <row r="45" spans="3:10" x14ac:dyDescent="0.2">
      <c r="C45" s="45">
        <f t="shared" si="0"/>
        <v>43530.958331133334</v>
      </c>
      <c r="D45" s="46">
        <f t="shared" si="2"/>
        <v>1.9583311333333357</v>
      </c>
      <c r="E45" s="1">
        <f>SUM('48 Hours - SB  (volume &amp; class)'!C45:E45)</f>
        <v>13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13</v>
      </c>
    </row>
    <row r="46" spans="3:10" x14ac:dyDescent="0.2">
      <c r="C46" s="45">
        <f t="shared" si="0"/>
        <v>43530.999997733335</v>
      </c>
      <c r="D46" s="46">
        <f t="shared" si="2"/>
        <v>1.9999977333333359</v>
      </c>
      <c r="E46" s="1">
        <f>SUM('48 Hours - SB  (volume &amp; class)'!C46:E46)</f>
        <v>11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11</v>
      </c>
    </row>
    <row r="47" spans="3:10" x14ac:dyDescent="0.2">
      <c r="C47" s="45">
        <f t="shared" si="0"/>
        <v>43531.04166433333</v>
      </c>
      <c r="D47" s="46">
        <f t="shared" si="2"/>
        <v>2.041664333333336</v>
      </c>
      <c r="E47" s="1">
        <f>SUM('48 Hours - SB  (volume &amp; class)'!C47:E47)</f>
        <v>6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6</v>
      </c>
    </row>
    <row r="48" spans="3:10" x14ac:dyDescent="0.2">
      <c r="C48" s="45">
        <f t="shared" si="0"/>
        <v>43531.083330933332</v>
      </c>
      <c r="D48" s="46">
        <f t="shared" si="2"/>
        <v>2.0833309333333361</v>
      </c>
      <c r="E48" s="1">
        <f>SUM('48 Hours - SB  (volume &amp; class)'!C48:E48)</f>
        <v>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</v>
      </c>
    </row>
    <row r="49" spans="1:14" x14ac:dyDescent="0.2">
      <c r="C49" s="45">
        <f t="shared" si="0"/>
        <v>43531.124997533334</v>
      </c>
      <c r="D49" s="46">
        <f t="shared" si="2"/>
        <v>2.1249975333333362</v>
      </c>
      <c r="E49" s="1">
        <f>SUM('48 Hours - SB  (volume &amp; class)'!C49:E49)</f>
        <v>5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5</v>
      </c>
    </row>
    <row r="50" spans="1:14" x14ac:dyDescent="0.2">
      <c r="C50" s="45">
        <f t="shared" si="0"/>
        <v>43531.166664133336</v>
      </c>
      <c r="D50" s="46">
        <f t="shared" si="2"/>
        <v>2.1666641333333363</v>
      </c>
      <c r="E50" s="1">
        <f>SUM('48 Hours - SB  (volume &amp; class)'!C50:E50)</f>
        <v>3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3</v>
      </c>
    </row>
    <row r="51" spans="1:14" x14ac:dyDescent="0.2">
      <c r="C51" s="45">
        <f t="shared" si="0"/>
        <v>43531.208330733331</v>
      </c>
      <c r="D51" s="46">
        <f t="shared" si="2"/>
        <v>2.2083307333333364</v>
      </c>
      <c r="E51" s="1">
        <f>SUM('48 Hours - SB  (volume &amp; class)'!C51:E51)</f>
        <v>10</v>
      </c>
      <c r="F51" s="2">
        <f>SUM('48 Hours - SB  (volume &amp; class)'!F51:I51)</f>
        <v>2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12</v>
      </c>
    </row>
    <row r="52" spans="1:14" x14ac:dyDescent="0.2">
      <c r="C52" s="45">
        <f t="shared" si="0"/>
        <v>43531.249997333332</v>
      </c>
      <c r="D52" s="46">
        <f t="shared" si="2"/>
        <v>2.2499973333333365</v>
      </c>
      <c r="E52" s="1">
        <f>SUM('48 Hours - SB  (volume &amp; class)'!C52:E52)</f>
        <v>21</v>
      </c>
      <c r="F52" s="2">
        <f>SUM('48 Hours - SB  (volume &amp; class)'!F52:I52)</f>
        <v>1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23</v>
      </c>
    </row>
    <row r="53" spans="1:14" x14ac:dyDescent="0.2">
      <c r="C53" s="45">
        <f t="shared" si="0"/>
        <v>43531.291663933334</v>
      </c>
      <c r="D53" s="46">
        <f t="shared" si="2"/>
        <v>2.2916639333333366</v>
      </c>
      <c r="E53" s="1">
        <f>SUM('48 Hours - SB  (volume &amp; class)'!C53:E53)</f>
        <v>135</v>
      </c>
      <c r="F53" s="2">
        <f>SUM('48 Hours - SB  (volume &amp; class)'!F53:I53)</f>
        <v>8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143</v>
      </c>
    </row>
    <row r="54" spans="1:14" x14ac:dyDescent="0.2">
      <c r="C54" s="45">
        <f t="shared" si="0"/>
        <v>43531.333330533336</v>
      </c>
      <c r="D54" s="46">
        <f t="shared" si="2"/>
        <v>2.3333305333333367</v>
      </c>
      <c r="E54" s="1">
        <f>SUM('48 Hours - SB  (volume &amp; class)'!C54:E54)</f>
        <v>140</v>
      </c>
      <c r="F54" s="2">
        <f>SUM('48 Hours - SB  (volume &amp; class)'!F54:I54)</f>
        <v>14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154</v>
      </c>
    </row>
    <row r="55" spans="1:14" x14ac:dyDescent="0.2">
      <c r="C55" s="45">
        <f t="shared" si="0"/>
        <v>43531.374997133331</v>
      </c>
      <c r="D55" s="46">
        <f t="shared" si="2"/>
        <v>2.3749971333333368</v>
      </c>
      <c r="E55" s="1">
        <f>SUM('48 Hours - SB  (volume &amp; class)'!C55:E55)</f>
        <v>165</v>
      </c>
      <c r="F55" s="2">
        <f>SUM('48 Hours - SB  (volume &amp; class)'!F55:I55)</f>
        <v>9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174</v>
      </c>
    </row>
    <row r="56" spans="1:14" x14ac:dyDescent="0.2">
      <c r="C56" s="45">
        <f t="shared" si="0"/>
        <v>43531.416663733333</v>
      </c>
      <c r="D56" s="46">
        <f t="shared" si="2"/>
        <v>2.4166637333333369</v>
      </c>
      <c r="E56" s="1">
        <f>SUM('48 Hours - SB  (volume &amp; class)'!C56:E56)</f>
        <v>231</v>
      </c>
      <c r="F56" s="2">
        <f>SUM('48 Hours - SB  (volume &amp; class)'!F56:I56)</f>
        <v>16</v>
      </c>
      <c r="G56" s="2">
        <f>SUM('48 Hours - SB  (volume &amp; class)'!J56:L56)</f>
        <v>1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248</v>
      </c>
    </row>
    <row r="57" spans="1:14" x14ac:dyDescent="0.2">
      <c r="C57" s="45">
        <f t="shared" si="0"/>
        <v>43531.458330333335</v>
      </c>
      <c r="D57" s="46">
        <f t="shared" si="2"/>
        <v>2.4583303333333371</v>
      </c>
      <c r="E57" s="1">
        <f>SUM('48 Hours - SB  (volume &amp; class)'!C57:E57)</f>
        <v>261</v>
      </c>
      <c r="F57" s="2">
        <f>SUM('48 Hours - SB  (volume &amp; class)'!F57:I57)</f>
        <v>14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276</v>
      </c>
    </row>
    <row r="58" spans="1:14" x14ac:dyDescent="0.2">
      <c r="C58" s="45">
        <f t="shared" si="0"/>
        <v>43531.499996933337</v>
      </c>
      <c r="D58" s="46">
        <f t="shared" si="2"/>
        <v>2.4999969333333372</v>
      </c>
      <c r="E58" s="1">
        <f>SUM('48 Hours - SB  (volume &amp; class)'!C58:E58)</f>
        <v>337</v>
      </c>
      <c r="F58" s="2">
        <f>SUM('48 Hours - SB  (volume &amp; class)'!F58:I58)</f>
        <v>22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359</v>
      </c>
    </row>
    <row r="59" spans="1:14" ht="15" thickBot="1" x14ac:dyDescent="0.25">
      <c r="C59" s="48">
        <f t="shared" si="0"/>
        <v>43531.541663533331</v>
      </c>
      <c r="D59" s="49">
        <f t="shared" si="2"/>
        <v>2.5416635333333373</v>
      </c>
      <c r="E59" s="5">
        <f>SUM('48 Hours - SB  (volume &amp; class)'!C59:E59)</f>
        <v>244</v>
      </c>
      <c r="F59" s="6">
        <f>SUM('48 Hours - SB  (volume &amp; class)'!F59:I59)</f>
        <v>11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255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5843</v>
      </c>
      <c r="F61" s="65">
        <f t="shared" ref="F61:J61" si="3">SUM(F12:F59)</f>
        <v>302</v>
      </c>
      <c r="G61" s="65">
        <f t="shared" si="3"/>
        <v>3</v>
      </c>
      <c r="H61" s="65">
        <f t="shared" si="3"/>
        <v>0</v>
      </c>
      <c r="I61" s="65">
        <f t="shared" si="3"/>
        <v>0</v>
      </c>
      <c r="J61" s="65">
        <f t="shared" si="3"/>
        <v>6148</v>
      </c>
    </row>
    <row r="62" spans="1:14" s="53" customFormat="1" ht="15" x14ac:dyDescent="0.25">
      <c r="C62" s="93" t="s">
        <v>6</v>
      </c>
      <c r="D62" s="94"/>
      <c r="E62" s="66">
        <f>E61/$J$61</f>
        <v>0.95039037085230971</v>
      </c>
      <c r="F62" s="66">
        <f t="shared" ref="F62:I62" si="4">F61/$J$61</f>
        <v>4.9121665582303187E-2</v>
      </c>
      <c r="G62" s="66">
        <f t="shared" si="4"/>
        <v>4.8796356538711777E-4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3000</v>
      </c>
      <c r="F64" s="65">
        <f t="shared" ref="F64:I64" si="5">SUM(F12:F35)</f>
        <v>131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3131</v>
      </c>
    </row>
    <row r="65" spans="3:10" s="53" customFormat="1" ht="15" x14ac:dyDescent="0.25">
      <c r="C65" s="93" t="s">
        <v>6</v>
      </c>
      <c r="D65" s="94"/>
      <c r="E65" s="66">
        <f>E64/$J$64</f>
        <v>0.9581603321622485</v>
      </c>
      <c r="F65" s="66">
        <f t="shared" ref="F65:I65" si="6">F64/$J$64</f>
        <v>4.1839667837751518E-2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2843</v>
      </c>
      <c r="F67" s="65">
        <f t="shared" ref="F67:J67" si="7">SUM(F36:F59)</f>
        <v>171</v>
      </c>
      <c r="G67" s="65">
        <f t="shared" si="7"/>
        <v>3</v>
      </c>
      <c r="H67" s="65">
        <f t="shared" si="7"/>
        <v>0</v>
      </c>
      <c r="I67" s="65">
        <f t="shared" si="7"/>
        <v>0</v>
      </c>
      <c r="J67" s="65">
        <f t="shared" si="7"/>
        <v>3017</v>
      </c>
    </row>
    <row r="68" spans="3:10" s="53" customFormat="1" ht="15" x14ac:dyDescent="0.25">
      <c r="C68" s="93" t="s">
        <v>6</v>
      </c>
      <c r="D68" s="94"/>
      <c r="E68" s="66">
        <f>E67/$J$67</f>
        <v>0.94232681471660595</v>
      </c>
      <c r="F68" s="66">
        <f t="shared" ref="F68:I68" si="8">F67/$J$67</f>
        <v>5.6678820019887305E-2</v>
      </c>
      <c r="G68" s="66">
        <f t="shared" si="8"/>
        <v>9.9436526350679482E-4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2921.5</v>
      </c>
      <c r="F70" s="65">
        <f t="shared" ref="F70:J70" si="9">F61/2</f>
        <v>151</v>
      </c>
      <c r="G70" s="65">
        <f t="shared" si="9"/>
        <v>1.5</v>
      </c>
      <c r="H70" s="65">
        <f t="shared" si="9"/>
        <v>0</v>
      </c>
      <c r="I70" s="65">
        <f t="shared" si="9"/>
        <v>0</v>
      </c>
      <c r="J70" s="65">
        <f t="shared" si="9"/>
        <v>3074</v>
      </c>
    </row>
    <row r="71" spans="3:10" s="53" customFormat="1" ht="15" x14ac:dyDescent="0.25">
      <c r="C71" s="93" t="s">
        <v>6</v>
      </c>
      <c r="D71" s="94"/>
      <c r="E71" s="66">
        <f>E70/$J$70</f>
        <v>0.95039037085230971</v>
      </c>
      <c r="F71" s="66">
        <f t="shared" ref="F71:I71" si="10">F70/$J$70</f>
        <v>4.9121665582303187E-2</v>
      </c>
      <c r="G71" s="66">
        <f t="shared" si="10"/>
        <v>4.8796356538711777E-4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1032-2216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#629264M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1960 (Lee Street)</v>
      </c>
      <c r="C4" s="95"/>
      <c r="D4" s="95"/>
      <c r="H4" s="97" t="s">
        <v>19</v>
      </c>
      <c r="I4" s="97"/>
      <c r="J4" s="97"/>
      <c r="K4" s="96" t="str">
        <f>'48 Hours (speed)'!O4</f>
        <v>629264M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35 MPH</v>
      </c>
      <c r="D7" s="111"/>
      <c r="H7" s="97" t="s">
        <v>12</v>
      </c>
      <c r="I7" s="97"/>
      <c r="J7" s="97"/>
      <c r="K7" s="97"/>
      <c r="L7" s="98">
        <f>'48 Hours (speed)'!P6</f>
        <v>43529</v>
      </c>
      <c r="M7" s="98"/>
      <c r="N7" s="98"/>
    </row>
    <row r="8" spans="1:17" x14ac:dyDescent="0.2">
      <c r="A8" s="97" t="s">
        <v>36</v>
      </c>
      <c r="B8" s="97"/>
      <c r="C8" s="105" t="str">
        <f>'48 Hours (speed)'!H2</f>
        <v>N/A</v>
      </c>
      <c r="D8" s="105"/>
      <c r="H8" s="97" t="s">
        <v>13</v>
      </c>
      <c r="I8" s="97"/>
      <c r="J8" s="97"/>
      <c r="K8" s="97"/>
      <c r="L8" s="99">
        <f>'48 Hours (speed)'!P7</f>
        <v>0.58333333333333337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43529.583333333336</v>
      </c>
      <c r="B12" s="46">
        <f>L8</f>
        <v>0.58333333333333337</v>
      </c>
      <c r="C12" s="1">
        <f>'48 Hours - NB  (volume &amp; class)'!C12+'48 Hours - SB  (volume &amp; class)'!C12</f>
        <v>1</v>
      </c>
      <c r="D12" s="2">
        <f>'48 Hours - NB  (volume &amp; class)'!D12+'48 Hours - SB  (volume &amp; class)'!D12</f>
        <v>300</v>
      </c>
      <c r="E12" s="2">
        <f>'48 Hours - NB  (volume &amp; class)'!E12+'48 Hours - SB  (volume &amp; class)'!E12</f>
        <v>57</v>
      </c>
      <c r="F12" s="2">
        <f>'48 Hours - NB  (volume &amp; class)'!F12+'48 Hours - SB  (volume &amp; class)'!F12</f>
        <v>2</v>
      </c>
      <c r="G12" s="2">
        <f>'48 Hours - NB  (volume &amp; class)'!G12+'48 Hours - SB  (volume &amp; class)'!G12</f>
        <v>4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3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367</v>
      </c>
    </row>
    <row r="13" spans="1:17" x14ac:dyDescent="0.2">
      <c r="A13" s="45">
        <f t="shared" si="0"/>
        <v>43529.62499993333</v>
      </c>
      <c r="B13" s="46">
        <f>B12+0.0416666</f>
        <v>0.62499993333333337</v>
      </c>
      <c r="C13" s="1">
        <f>'48 Hours - NB  (volume &amp; class)'!C13+'48 Hours - SB  (volume &amp; class)'!C13</f>
        <v>1</v>
      </c>
      <c r="D13" s="2">
        <f>'48 Hours - NB  (volume &amp; class)'!D13+'48 Hours - SB  (volume &amp; class)'!D13</f>
        <v>368</v>
      </c>
      <c r="E13" s="2">
        <f>'48 Hours - NB  (volume &amp; class)'!E13+'48 Hours - SB  (volume &amp; class)'!E13</f>
        <v>82</v>
      </c>
      <c r="F13" s="2">
        <f>'48 Hours - NB  (volume &amp; class)'!F13+'48 Hours - SB  (volume &amp; class)'!F13</f>
        <v>1</v>
      </c>
      <c r="G13" s="2">
        <f>'48 Hours - NB  (volume &amp; class)'!G13+'48 Hours - SB  (volume &amp; class)'!G13</f>
        <v>5</v>
      </c>
      <c r="H13" s="2">
        <f>'48 Hours - NB  (volume &amp; class)'!H13+'48 Hours - SB  (volume &amp; class)'!H13</f>
        <v>2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459</v>
      </c>
    </row>
    <row r="14" spans="1:17" x14ac:dyDescent="0.2">
      <c r="A14" s="45">
        <f t="shared" si="0"/>
        <v>43529.666666533332</v>
      </c>
      <c r="B14" s="46">
        <f>B13+0.0416666</f>
        <v>0.66666653333333337</v>
      </c>
      <c r="C14" s="1">
        <f>'48 Hours - NB  (volume &amp; class)'!C14+'48 Hours - SB  (volume &amp; class)'!C14</f>
        <v>1</v>
      </c>
      <c r="D14" s="2">
        <f>'48 Hours - NB  (volume &amp; class)'!D14+'48 Hours - SB  (volume &amp; class)'!D14</f>
        <v>336</v>
      </c>
      <c r="E14" s="2">
        <f>'48 Hours - NB  (volume &amp; class)'!E14+'48 Hours - SB  (volume &amp; class)'!E14</f>
        <v>107</v>
      </c>
      <c r="F14" s="2">
        <f>'48 Hours - NB  (volume &amp; class)'!F14+'48 Hours - SB  (volume &amp; class)'!F14</f>
        <v>1</v>
      </c>
      <c r="G14" s="2">
        <f>'48 Hours - NB  (volume &amp; class)'!G14+'48 Hours - SB  (volume &amp; class)'!G14</f>
        <v>12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1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458</v>
      </c>
    </row>
    <row r="15" spans="1:17" x14ac:dyDescent="0.2">
      <c r="A15" s="45">
        <f t="shared" si="0"/>
        <v>43529.708333133334</v>
      </c>
      <c r="B15" s="46">
        <f t="shared" ref="B15:B59" si="2">B14+0.0416666</f>
        <v>0.70833313333333336</v>
      </c>
      <c r="C15" s="1">
        <f>'48 Hours - NB  (volume &amp; class)'!C15+'48 Hours - SB  (volume &amp; class)'!C15</f>
        <v>4</v>
      </c>
      <c r="D15" s="2">
        <f>'48 Hours - NB  (volume &amp; class)'!D15+'48 Hours - SB  (volume &amp; class)'!D15</f>
        <v>331</v>
      </c>
      <c r="E15" s="2">
        <f>'48 Hours - NB  (volume &amp; class)'!E15+'48 Hours - SB  (volume &amp; class)'!E15</f>
        <v>94</v>
      </c>
      <c r="F15" s="2">
        <f>'48 Hours - NB  (volume &amp; class)'!F15+'48 Hours - SB  (volume &amp; class)'!F15</f>
        <v>1</v>
      </c>
      <c r="G15" s="2">
        <f>'48 Hours - NB  (volume &amp; class)'!G15+'48 Hours - SB  (volume &amp; class)'!G15</f>
        <v>18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448</v>
      </c>
    </row>
    <row r="16" spans="1:17" x14ac:dyDescent="0.2">
      <c r="A16" s="45">
        <f t="shared" si="0"/>
        <v>43529.749999733336</v>
      </c>
      <c r="B16" s="46">
        <f t="shared" si="2"/>
        <v>0.74999973333333336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166</v>
      </c>
      <c r="E16" s="2">
        <f>'48 Hours - NB  (volume &amp; class)'!E16+'48 Hours - SB  (volume &amp; class)'!E16</f>
        <v>47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8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221</v>
      </c>
    </row>
    <row r="17" spans="1:17" x14ac:dyDescent="0.2">
      <c r="A17" s="45">
        <f t="shared" si="0"/>
        <v>43529.791666333331</v>
      </c>
      <c r="B17" s="46">
        <f t="shared" si="2"/>
        <v>0.79166633333333336</v>
      </c>
      <c r="C17" s="1">
        <f>'48 Hours - NB  (volume &amp; class)'!C17+'48 Hours - SB  (volume &amp; class)'!C17</f>
        <v>2</v>
      </c>
      <c r="D17" s="2">
        <f>'48 Hours - NB  (volume &amp; class)'!D17+'48 Hours - SB  (volume &amp; class)'!D17</f>
        <v>105</v>
      </c>
      <c r="E17" s="2">
        <f>'48 Hours - NB  (volume &amp; class)'!E17+'48 Hours - SB  (volume &amp; class)'!E17</f>
        <v>31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5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145</v>
      </c>
    </row>
    <row r="18" spans="1:17" x14ac:dyDescent="0.2">
      <c r="A18" s="45">
        <f t="shared" si="0"/>
        <v>43529.833332933333</v>
      </c>
      <c r="B18" s="46">
        <f t="shared" si="2"/>
        <v>0.83333293333333336</v>
      </c>
      <c r="C18" s="1">
        <f>'48 Hours - NB  (volume &amp; class)'!C18+'48 Hours - SB  (volume &amp; class)'!C18</f>
        <v>1</v>
      </c>
      <c r="D18" s="2">
        <f>'48 Hours - NB  (volume &amp; class)'!D18+'48 Hours - SB  (volume &amp; class)'!D18</f>
        <v>68</v>
      </c>
      <c r="E18" s="2">
        <f>'48 Hours - NB  (volume &amp; class)'!E18+'48 Hours - SB  (volume &amp; class)'!E18</f>
        <v>24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6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99</v>
      </c>
    </row>
    <row r="19" spans="1:17" x14ac:dyDescent="0.2">
      <c r="A19" s="45">
        <f t="shared" si="0"/>
        <v>43529.874999533335</v>
      </c>
      <c r="B19" s="46">
        <f t="shared" si="2"/>
        <v>0.87499953333333336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37</v>
      </c>
      <c r="E19" s="2">
        <f>'48 Hours - NB  (volume &amp; class)'!E19+'48 Hours - SB  (volume &amp; class)'!E19</f>
        <v>15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53</v>
      </c>
    </row>
    <row r="20" spans="1:17" x14ac:dyDescent="0.2">
      <c r="A20" s="45">
        <f t="shared" si="0"/>
        <v>43529.916666133337</v>
      </c>
      <c r="B20" s="46">
        <f t="shared" si="2"/>
        <v>0.91666613333333336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15</v>
      </c>
      <c r="E20" s="2">
        <f>'48 Hours - NB  (volume &amp; class)'!E20+'48 Hours - SB  (volume &amp; class)'!E20</f>
        <v>11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26</v>
      </c>
    </row>
    <row r="21" spans="1:17" x14ac:dyDescent="0.2">
      <c r="A21" s="45">
        <f t="shared" si="0"/>
        <v>43529.958332733331</v>
      </c>
      <c r="B21" s="46">
        <f t="shared" si="2"/>
        <v>0.95833273333333335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7</v>
      </c>
      <c r="E21" s="2">
        <f>'48 Hours - NB  (volume &amp; class)'!E21+'48 Hours - SB  (volume &amp; class)'!E21</f>
        <v>3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10</v>
      </c>
    </row>
    <row r="22" spans="1:17" x14ac:dyDescent="0.2">
      <c r="A22" s="45">
        <f t="shared" si="0"/>
        <v>43529.999999333333</v>
      </c>
      <c r="B22" s="46">
        <f t="shared" si="2"/>
        <v>0.99999933333333335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12</v>
      </c>
      <c r="E22" s="2">
        <f>'48 Hours - NB  (volume &amp; class)'!E22+'48 Hours - SB  (volume &amp; class)'!E22</f>
        <v>4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17</v>
      </c>
    </row>
    <row r="23" spans="1:17" x14ac:dyDescent="0.2">
      <c r="A23" s="45">
        <f t="shared" si="0"/>
        <v>43530.041665933335</v>
      </c>
      <c r="B23" s="46">
        <f t="shared" si="2"/>
        <v>1.0416659333333333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6</v>
      </c>
      <c r="E23" s="2">
        <f>'48 Hours - NB  (volume &amp; class)'!E23+'48 Hours - SB  (volume &amp; class)'!E23</f>
        <v>3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10</v>
      </c>
    </row>
    <row r="24" spans="1:17" x14ac:dyDescent="0.2">
      <c r="A24" s="45">
        <f t="shared" si="0"/>
        <v>43530.083332533337</v>
      </c>
      <c r="B24" s="46">
        <f t="shared" si="2"/>
        <v>1.0833325333333335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4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6</v>
      </c>
    </row>
    <row r="25" spans="1:17" x14ac:dyDescent="0.2">
      <c r="A25" s="45">
        <f t="shared" si="0"/>
        <v>43530.124999133332</v>
      </c>
      <c r="B25" s="46">
        <f t="shared" si="2"/>
        <v>1.1249991333333336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6</v>
      </c>
    </row>
    <row r="26" spans="1:17" x14ac:dyDescent="0.2">
      <c r="A26" s="45">
        <f t="shared" si="0"/>
        <v>43530.166665733334</v>
      </c>
      <c r="B26" s="46">
        <f t="shared" si="2"/>
        <v>1.1666657333333337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7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8</v>
      </c>
    </row>
    <row r="27" spans="1:17" x14ac:dyDescent="0.2">
      <c r="A27" s="45">
        <f t="shared" si="0"/>
        <v>43530.208332333335</v>
      </c>
      <c r="B27" s="46">
        <f t="shared" si="2"/>
        <v>1.2083323333333338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16</v>
      </c>
      <c r="E27" s="2">
        <f>'48 Hours - NB  (volume &amp; class)'!E27+'48 Hours - SB  (volume &amp; class)'!E27</f>
        <v>4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2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24</v>
      </c>
    </row>
    <row r="28" spans="1:17" x14ac:dyDescent="0.2">
      <c r="A28" s="45">
        <f t="shared" si="0"/>
        <v>43530.24999893333</v>
      </c>
      <c r="B28" s="46">
        <f t="shared" si="2"/>
        <v>1.2499989333333339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40</v>
      </c>
      <c r="E28" s="2">
        <f>'48 Hours - NB  (volume &amp; class)'!E28+'48 Hours - SB  (volume &amp; class)'!E28</f>
        <v>12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53</v>
      </c>
    </row>
    <row r="29" spans="1:17" x14ac:dyDescent="0.2">
      <c r="A29" s="45">
        <f t="shared" si="0"/>
        <v>43530.291665533332</v>
      </c>
      <c r="B29" s="46">
        <f t="shared" si="2"/>
        <v>1.291665533333334</v>
      </c>
      <c r="C29" s="1">
        <f>'48 Hours - NB  (volume &amp; class)'!C29+'48 Hours - SB  (volume &amp; class)'!C29</f>
        <v>6</v>
      </c>
      <c r="D29" s="2">
        <f>'48 Hours - NB  (volume &amp; class)'!D29+'48 Hours - SB  (volume &amp; class)'!D29</f>
        <v>185</v>
      </c>
      <c r="E29" s="2">
        <f>'48 Hours - NB  (volume &amp; class)'!E29+'48 Hours - SB  (volume &amp; class)'!E29</f>
        <v>54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8</v>
      </c>
      <c r="H29" s="2">
        <f>'48 Hours - NB  (volume &amp; class)'!H29+'48 Hours - SB  (volume &amp; class)'!H29</f>
        <v>3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256</v>
      </c>
    </row>
    <row r="30" spans="1:17" x14ac:dyDescent="0.2">
      <c r="A30" s="45">
        <f t="shared" si="0"/>
        <v>43530.333332133334</v>
      </c>
      <c r="B30" s="46">
        <f t="shared" si="2"/>
        <v>1.3333321333333341</v>
      </c>
      <c r="C30" s="1">
        <f>'48 Hours - NB  (volume &amp; class)'!C30+'48 Hours - SB  (volume &amp; class)'!C30</f>
        <v>3</v>
      </c>
      <c r="D30" s="2">
        <f>'48 Hours - NB  (volume &amp; class)'!D30+'48 Hours - SB  (volume &amp; class)'!D30</f>
        <v>240</v>
      </c>
      <c r="E30" s="2">
        <f>'48 Hours - NB  (volume &amp; class)'!E30+'48 Hours - SB  (volume &amp; class)'!E30</f>
        <v>54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13</v>
      </c>
      <c r="H30" s="2">
        <f>'48 Hours - NB  (volume &amp; class)'!H30+'48 Hours - SB  (volume &amp; class)'!H30</f>
        <v>6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317</v>
      </c>
    </row>
    <row r="31" spans="1:17" x14ac:dyDescent="0.2">
      <c r="A31" s="45">
        <f t="shared" si="0"/>
        <v>43530.374998733336</v>
      </c>
      <c r="B31" s="46">
        <f t="shared" si="2"/>
        <v>1.3749987333333342</v>
      </c>
      <c r="C31" s="1">
        <f>'48 Hours - NB  (volume &amp; class)'!C31+'48 Hours - SB  (volume &amp; class)'!C31</f>
        <v>8</v>
      </c>
      <c r="D31" s="2">
        <f>'48 Hours - NB  (volume &amp; class)'!D31+'48 Hours - SB  (volume &amp; class)'!D31</f>
        <v>232</v>
      </c>
      <c r="E31" s="2">
        <f>'48 Hours - NB  (volume &amp; class)'!E31+'48 Hours - SB  (volume &amp; class)'!E31</f>
        <v>55</v>
      </c>
      <c r="F31" s="2">
        <f>'48 Hours - NB  (volume &amp; class)'!F31+'48 Hours - SB  (volume &amp; class)'!F31</f>
        <v>3</v>
      </c>
      <c r="G31" s="2">
        <f>'48 Hours - NB  (volume &amp; class)'!G31+'48 Hours - SB  (volume &amp; class)'!G31</f>
        <v>16</v>
      </c>
      <c r="H31" s="2">
        <f>'48 Hours - NB  (volume &amp; class)'!H31+'48 Hours - SB  (volume &amp; class)'!H31</f>
        <v>1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3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1</v>
      </c>
      <c r="P31" s="2">
        <f>'48 Hours - NB  (volume &amp; class)'!P31+'48 Hours - SB  (volume &amp; class)'!P31</f>
        <v>0</v>
      </c>
      <c r="Q31" s="47">
        <f t="shared" si="1"/>
        <v>319</v>
      </c>
    </row>
    <row r="32" spans="1:17" x14ac:dyDescent="0.2">
      <c r="A32" s="45">
        <f t="shared" si="0"/>
        <v>43530.41666533333</v>
      </c>
      <c r="B32" s="46">
        <f t="shared" si="2"/>
        <v>1.4166653333333343</v>
      </c>
      <c r="C32" s="1">
        <f>'48 Hours - NB  (volume &amp; class)'!C32+'48 Hours - SB  (volume &amp; class)'!C32</f>
        <v>15</v>
      </c>
      <c r="D32" s="2">
        <f>'48 Hours - NB  (volume &amp; class)'!D32+'48 Hours - SB  (volume &amp; class)'!D32</f>
        <v>340</v>
      </c>
      <c r="E32" s="2">
        <f>'48 Hours - NB  (volume &amp; class)'!E32+'48 Hours - SB  (volume &amp; class)'!E32</f>
        <v>61</v>
      </c>
      <c r="F32" s="2">
        <f>'48 Hours - NB  (volume &amp; class)'!F32+'48 Hours - SB  (volume &amp; class)'!F32</f>
        <v>1</v>
      </c>
      <c r="G32" s="2">
        <f>'48 Hours - NB  (volume &amp; class)'!G32+'48 Hours - SB  (volume &amp; class)'!G32</f>
        <v>20</v>
      </c>
      <c r="H32" s="2">
        <f>'48 Hours - NB  (volume &amp; class)'!H32+'48 Hours - SB  (volume &amp; class)'!H32</f>
        <v>3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440</v>
      </c>
    </row>
    <row r="33" spans="1:17" x14ac:dyDescent="0.2">
      <c r="A33" s="45">
        <f t="shared" si="0"/>
        <v>43530.458331933332</v>
      </c>
      <c r="B33" s="46">
        <f t="shared" si="2"/>
        <v>1.4583319333333344</v>
      </c>
      <c r="C33" s="1">
        <f>'48 Hours - NB  (volume &amp; class)'!C33+'48 Hours - SB  (volume &amp; class)'!C33</f>
        <v>12</v>
      </c>
      <c r="D33" s="2">
        <f>'48 Hours - NB  (volume &amp; class)'!D33+'48 Hours - SB  (volume &amp; class)'!D33</f>
        <v>345</v>
      </c>
      <c r="E33" s="2">
        <f>'48 Hours - NB  (volume &amp; class)'!E33+'48 Hours - SB  (volume &amp; class)'!E33</f>
        <v>77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16</v>
      </c>
      <c r="H33" s="2">
        <f>'48 Hours - NB  (volume &amp; class)'!H33+'48 Hours - SB  (volume &amp; class)'!H33</f>
        <v>4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454</v>
      </c>
    </row>
    <row r="34" spans="1:17" x14ac:dyDescent="0.2">
      <c r="A34" s="45">
        <f t="shared" si="0"/>
        <v>43530.499998533334</v>
      </c>
      <c r="B34" s="46">
        <f t="shared" si="2"/>
        <v>1.4999985333333345</v>
      </c>
      <c r="C34" s="1">
        <f>'48 Hours - NB  (volume &amp; class)'!C34+'48 Hours - SB  (volume &amp; class)'!C34</f>
        <v>15</v>
      </c>
      <c r="D34" s="2">
        <f>'48 Hours - NB  (volume &amp; class)'!D34+'48 Hours - SB  (volume &amp; class)'!D34</f>
        <v>468</v>
      </c>
      <c r="E34" s="2">
        <f>'48 Hours - NB  (volume &amp; class)'!E34+'48 Hours - SB  (volume &amp; class)'!E34</f>
        <v>120</v>
      </c>
      <c r="F34" s="2">
        <f>'48 Hours - NB  (volume &amp; class)'!F34+'48 Hours - SB  (volume &amp; class)'!F34</f>
        <v>2</v>
      </c>
      <c r="G34" s="2">
        <f>'48 Hours - NB  (volume &amp; class)'!G34+'48 Hours - SB  (volume &amp; class)'!G34</f>
        <v>25</v>
      </c>
      <c r="H34" s="2">
        <f>'48 Hours - NB  (volume &amp; class)'!H34+'48 Hours - SB  (volume &amp; class)'!H34</f>
        <v>5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635</v>
      </c>
    </row>
    <row r="35" spans="1:17" x14ac:dyDescent="0.2">
      <c r="A35" s="45">
        <f t="shared" si="0"/>
        <v>43530.541665133336</v>
      </c>
      <c r="B35" s="46">
        <f t="shared" si="2"/>
        <v>1.5416651333333347</v>
      </c>
      <c r="C35" s="1">
        <f>'48 Hours - NB  (volume &amp; class)'!C35+'48 Hours - SB  (volume &amp; class)'!C35</f>
        <v>10</v>
      </c>
      <c r="D35" s="2">
        <f>'48 Hours - NB  (volume &amp; class)'!D35+'48 Hours - SB  (volume &amp; class)'!D35</f>
        <v>366</v>
      </c>
      <c r="E35" s="2">
        <f>'48 Hours - NB  (volume &amp; class)'!E35+'48 Hours - SB  (volume &amp; class)'!E35</f>
        <v>91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20</v>
      </c>
      <c r="H35" s="2">
        <f>'48 Hours - NB  (volume &amp; class)'!H35+'48 Hours - SB  (volume &amp; class)'!H35</f>
        <v>1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488</v>
      </c>
    </row>
    <row r="36" spans="1:17" x14ac:dyDescent="0.2">
      <c r="A36" s="45">
        <f t="shared" si="0"/>
        <v>43530.583331733331</v>
      </c>
      <c r="B36" s="46">
        <f t="shared" si="2"/>
        <v>1.5833317333333348</v>
      </c>
      <c r="C36" s="1">
        <f>'48 Hours - NB  (volume &amp; class)'!C36+'48 Hours - SB  (volume &amp; class)'!C36</f>
        <v>6</v>
      </c>
      <c r="D36" s="2">
        <f>'48 Hours - NB  (volume &amp; class)'!D36+'48 Hours - SB  (volume &amp; class)'!D36</f>
        <v>296</v>
      </c>
      <c r="E36" s="2">
        <f>'48 Hours - NB  (volume &amp; class)'!E36+'48 Hours - SB  (volume &amp; class)'!E36</f>
        <v>67</v>
      </c>
      <c r="F36" s="2">
        <f>'48 Hours - NB  (volume &amp; class)'!F36+'48 Hours - SB  (volume &amp; class)'!F36</f>
        <v>3</v>
      </c>
      <c r="G36" s="2">
        <f>'48 Hours - NB  (volume &amp; class)'!G36+'48 Hours - SB  (volume &amp; class)'!G36</f>
        <v>15</v>
      </c>
      <c r="H36" s="2">
        <f>'48 Hours - NB  (volume &amp; class)'!H36+'48 Hours - SB  (volume &amp; class)'!H36</f>
        <v>4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391</v>
      </c>
    </row>
    <row r="37" spans="1:17" x14ac:dyDescent="0.2">
      <c r="A37" s="45">
        <f t="shared" si="0"/>
        <v>43530.624998333333</v>
      </c>
      <c r="B37" s="46">
        <f t="shared" si="2"/>
        <v>1.6249983333333349</v>
      </c>
      <c r="C37" s="1">
        <f>'48 Hours - NB  (volume &amp; class)'!C37+'48 Hours - SB  (volume &amp; class)'!C37</f>
        <v>5</v>
      </c>
      <c r="D37" s="2">
        <f>'48 Hours - NB  (volume &amp; class)'!D37+'48 Hours - SB  (volume &amp; class)'!D37</f>
        <v>313</v>
      </c>
      <c r="E37" s="2">
        <f>'48 Hours - NB  (volume &amp; class)'!E37+'48 Hours - SB  (volume &amp; class)'!E37</f>
        <v>70</v>
      </c>
      <c r="F37" s="2">
        <f>'48 Hours - NB  (volume &amp; class)'!F37+'48 Hours - SB  (volume &amp; class)'!F37</f>
        <v>3</v>
      </c>
      <c r="G37" s="2">
        <f>'48 Hours - NB  (volume &amp; class)'!G37+'48 Hours - SB  (volume &amp; class)'!G37</f>
        <v>18</v>
      </c>
      <c r="H37" s="2">
        <f>'48 Hours - NB  (volume &amp; class)'!H37+'48 Hours - SB  (volume &amp; class)'!H37</f>
        <v>2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411</v>
      </c>
    </row>
    <row r="38" spans="1:17" x14ac:dyDescent="0.2">
      <c r="A38" s="45">
        <f t="shared" si="0"/>
        <v>43530.666664933335</v>
      </c>
      <c r="B38" s="46">
        <f t="shared" si="2"/>
        <v>1.666664933333335</v>
      </c>
      <c r="C38" s="1">
        <f>'48 Hours - NB  (volume &amp; class)'!C38+'48 Hours - SB  (volume &amp; class)'!C38</f>
        <v>4</v>
      </c>
      <c r="D38" s="2">
        <f>'48 Hours - NB  (volume &amp; class)'!D38+'48 Hours - SB  (volume &amp; class)'!D38</f>
        <v>308</v>
      </c>
      <c r="E38" s="2">
        <f>'48 Hours - NB  (volume &amp; class)'!E38+'48 Hours - SB  (volume &amp; class)'!E38</f>
        <v>94</v>
      </c>
      <c r="F38" s="2">
        <f>'48 Hours - NB  (volume &amp; class)'!F38+'48 Hours - SB  (volume &amp; class)'!F38</f>
        <v>1</v>
      </c>
      <c r="G38" s="2">
        <f>'48 Hours - NB  (volume &amp; class)'!G38+'48 Hours - SB  (volume &amp; class)'!G38</f>
        <v>18</v>
      </c>
      <c r="H38" s="2">
        <f>'48 Hours - NB  (volume &amp; class)'!H38+'48 Hours - SB  (volume &amp; class)'!H38</f>
        <v>2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1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429</v>
      </c>
    </row>
    <row r="39" spans="1:17" x14ac:dyDescent="0.2">
      <c r="A39" s="45">
        <f t="shared" si="0"/>
        <v>43530.708331533337</v>
      </c>
      <c r="B39" s="46">
        <f t="shared" si="2"/>
        <v>1.7083315333333351</v>
      </c>
      <c r="C39" s="1">
        <f>'48 Hours - NB  (volume &amp; class)'!C39+'48 Hours - SB  (volume &amp; class)'!C39</f>
        <v>3</v>
      </c>
      <c r="D39" s="2">
        <f>'48 Hours - NB  (volume &amp; class)'!D39+'48 Hours - SB  (volume &amp; class)'!D39</f>
        <v>315</v>
      </c>
      <c r="E39" s="2">
        <f>'48 Hours - NB  (volume &amp; class)'!E39+'48 Hours - SB  (volume &amp; class)'!E39</f>
        <v>71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20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409</v>
      </c>
    </row>
    <row r="40" spans="1:17" x14ac:dyDescent="0.2">
      <c r="A40" s="45">
        <f t="shared" si="0"/>
        <v>43530.749998133331</v>
      </c>
      <c r="B40" s="46">
        <f t="shared" si="2"/>
        <v>1.7499981333333352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190</v>
      </c>
      <c r="E40" s="2">
        <f>'48 Hours - NB  (volume &amp; class)'!E40+'48 Hours - SB  (volume &amp; class)'!E40</f>
        <v>59</v>
      </c>
      <c r="F40" s="2">
        <f>'48 Hours - NB  (volume &amp; class)'!F40+'48 Hours - SB  (volume &amp; class)'!F40</f>
        <v>1</v>
      </c>
      <c r="G40" s="2">
        <f>'48 Hours - NB  (volume &amp; class)'!G40+'48 Hours - SB  (volume &amp; class)'!G40</f>
        <v>10</v>
      </c>
      <c r="H40" s="2">
        <f>'48 Hours - NB  (volume &amp; class)'!H40+'48 Hours - SB  (volume &amp; class)'!H40</f>
        <v>4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265</v>
      </c>
    </row>
    <row r="41" spans="1:17" x14ac:dyDescent="0.2">
      <c r="A41" s="45">
        <f t="shared" si="0"/>
        <v>43530.791664733333</v>
      </c>
      <c r="B41" s="46">
        <f t="shared" si="2"/>
        <v>1.7916647333333353</v>
      </c>
      <c r="C41" s="1">
        <f>'48 Hours - NB  (volume &amp; class)'!C41+'48 Hours - SB  (volume &amp; class)'!C41</f>
        <v>4</v>
      </c>
      <c r="D41" s="2">
        <f>'48 Hours - NB  (volume &amp; class)'!D41+'48 Hours - SB  (volume &amp; class)'!D41</f>
        <v>136</v>
      </c>
      <c r="E41" s="2">
        <f>'48 Hours - NB  (volume &amp; class)'!E41+'48 Hours - SB  (volume &amp; class)'!E41</f>
        <v>37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4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182</v>
      </c>
    </row>
    <row r="42" spans="1:17" x14ac:dyDescent="0.2">
      <c r="A42" s="45">
        <f t="shared" si="0"/>
        <v>43530.833331333335</v>
      </c>
      <c r="B42" s="46">
        <f t="shared" si="2"/>
        <v>1.8333313333333354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75</v>
      </c>
      <c r="E42" s="2">
        <f>'48 Hours - NB  (volume &amp; class)'!E42+'48 Hours - SB  (volume &amp; class)'!E42</f>
        <v>24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3</v>
      </c>
      <c r="H42" s="2">
        <f>'48 Hours - NB  (volume &amp; class)'!H42+'48 Hours - SB  (volume &amp; class)'!H42</f>
        <v>2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105</v>
      </c>
    </row>
    <row r="43" spans="1:17" x14ac:dyDescent="0.2">
      <c r="A43" s="45">
        <f t="shared" si="0"/>
        <v>43530.87499793333</v>
      </c>
      <c r="B43" s="46">
        <f t="shared" si="2"/>
        <v>1.8749979333333355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29</v>
      </c>
      <c r="E43" s="2">
        <f>'48 Hours - NB  (volume &amp; class)'!E43+'48 Hours - SB  (volume &amp; class)'!E43</f>
        <v>13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44</v>
      </c>
    </row>
    <row r="44" spans="1:17" x14ac:dyDescent="0.2">
      <c r="A44" s="45">
        <f t="shared" si="0"/>
        <v>43530.916664533332</v>
      </c>
      <c r="B44" s="46">
        <f t="shared" si="2"/>
        <v>1.9166645333333356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14</v>
      </c>
      <c r="E44" s="2">
        <f>'48 Hours - NB  (volume &amp; class)'!E44+'48 Hours - SB  (volume &amp; class)'!E44</f>
        <v>9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24</v>
      </c>
    </row>
    <row r="45" spans="1:17" x14ac:dyDescent="0.2">
      <c r="A45" s="45">
        <f t="shared" si="0"/>
        <v>43530.958331133334</v>
      </c>
      <c r="B45" s="46">
        <f t="shared" si="2"/>
        <v>1.9583311333333357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18</v>
      </c>
      <c r="E45" s="2">
        <f>'48 Hours - NB  (volume &amp; class)'!E45+'48 Hours - SB  (volume &amp; class)'!E45</f>
        <v>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24</v>
      </c>
    </row>
    <row r="46" spans="1:17" x14ac:dyDescent="0.2">
      <c r="A46" s="45">
        <f t="shared" si="0"/>
        <v>43530.999997733335</v>
      </c>
      <c r="B46" s="46">
        <f t="shared" si="2"/>
        <v>1.9999977333333359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12</v>
      </c>
      <c r="E46" s="2">
        <f>'48 Hours - NB  (volume &amp; class)'!E46+'48 Hours - SB  (volume &amp; class)'!E46</f>
        <v>6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18</v>
      </c>
    </row>
    <row r="47" spans="1:17" x14ac:dyDescent="0.2">
      <c r="A47" s="45">
        <f t="shared" si="0"/>
        <v>43531.04166433333</v>
      </c>
      <c r="B47" s="46">
        <f t="shared" si="2"/>
        <v>2.041664333333336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6</v>
      </c>
      <c r="E47" s="2">
        <f>'48 Hours - NB  (volume &amp; class)'!E47+'48 Hours - SB  (volume &amp; class)'!E47</f>
        <v>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11</v>
      </c>
    </row>
    <row r="48" spans="1:17" x14ac:dyDescent="0.2">
      <c r="A48" s="45">
        <f t="shared" si="0"/>
        <v>43531.083330933332</v>
      </c>
      <c r="B48" s="46">
        <f t="shared" si="2"/>
        <v>2.0833309333333361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2</v>
      </c>
      <c r="E48" s="2">
        <f>'48 Hours - NB  (volume &amp; class)'!E48+'48 Hours - SB  (volume &amp; class)'!E48</f>
        <v>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5</v>
      </c>
    </row>
    <row r="49" spans="1:17" x14ac:dyDescent="0.2">
      <c r="A49" s="45">
        <f t="shared" si="0"/>
        <v>43531.124997533334</v>
      </c>
      <c r="B49" s="46">
        <f t="shared" si="2"/>
        <v>2.1249975333333362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6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7</v>
      </c>
    </row>
    <row r="50" spans="1:17" x14ac:dyDescent="0.2">
      <c r="A50" s="45">
        <f t="shared" si="0"/>
        <v>43531.166664133336</v>
      </c>
      <c r="B50" s="46">
        <f t="shared" si="2"/>
        <v>2.1666641333333363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5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8</v>
      </c>
    </row>
    <row r="51" spans="1:17" x14ac:dyDescent="0.2">
      <c r="A51" s="45">
        <f t="shared" si="0"/>
        <v>43531.208330733331</v>
      </c>
      <c r="B51" s="46">
        <f t="shared" si="2"/>
        <v>2.2083307333333364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17</v>
      </c>
      <c r="E51" s="2">
        <f>'48 Hours - NB  (volume &amp; class)'!E51+'48 Hours - SB  (volume &amp; class)'!E51</f>
        <v>4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23</v>
      </c>
    </row>
    <row r="52" spans="1:17" x14ac:dyDescent="0.2">
      <c r="A52" s="45">
        <f t="shared" si="0"/>
        <v>43531.249997333332</v>
      </c>
      <c r="B52" s="46">
        <f t="shared" si="2"/>
        <v>2.2499973333333365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36</v>
      </c>
      <c r="E52" s="2">
        <f>'48 Hours - NB  (volume &amp; class)'!E52+'48 Hours - SB  (volume &amp; class)'!E52</f>
        <v>8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3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2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49</v>
      </c>
    </row>
    <row r="53" spans="1:17" x14ac:dyDescent="0.2">
      <c r="A53" s="45">
        <f t="shared" si="0"/>
        <v>43531.291663933334</v>
      </c>
      <c r="B53" s="46">
        <f t="shared" si="2"/>
        <v>2.2916639333333366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205</v>
      </c>
      <c r="E53" s="2">
        <f>'48 Hours - NB  (volume &amp; class)'!E53+'48 Hours - SB  (volume &amp; class)'!E53</f>
        <v>44</v>
      </c>
      <c r="F53" s="2">
        <f>'48 Hours - NB  (volume &amp; class)'!F53+'48 Hours - SB  (volume &amp; class)'!F53</f>
        <v>3</v>
      </c>
      <c r="G53" s="2">
        <f>'48 Hours - NB  (volume &amp; class)'!G53+'48 Hours - SB  (volume &amp; class)'!G53</f>
        <v>8</v>
      </c>
      <c r="H53" s="2">
        <f>'48 Hours - NB  (volume &amp; class)'!H53+'48 Hours - SB  (volume &amp; class)'!H53</f>
        <v>3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1</v>
      </c>
      <c r="P53" s="2">
        <f>'48 Hours - NB  (volume &amp; class)'!P53+'48 Hours - SB  (volume &amp; class)'!P53</f>
        <v>0</v>
      </c>
      <c r="Q53" s="47">
        <f t="shared" si="1"/>
        <v>264</v>
      </c>
    </row>
    <row r="54" spans="1:17" x14ac:dyDescent="0.2">
      <c r="A54" s="45">
        <f t="shared" si="0"/>
        <v>43531.333330533336</v>
      </c>
      <c r="B54" s="46">
        <f t="shared" si="2"/>
        <v>2.3333305333333367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224</v>
      </c>
      <c r="E54" s="2">
        <f>'48 Hours - NB  (volume &amp; class)'!E54+'48 Hours - SB  (volume &amp; class)'!E54</f>
        <v>57</v>
      </c>
      <c r="F54" s="2">
        <f>'48 Hours - NB  (volume &amp; class)'!F54+'48 Hours - SB  (volume &amp; class)'!F54</f>
        <v>3</v>
      </c>
      <c r="G54" s="2">
        <f>'48 Hours - NB  (volume &amp; class)'!G54+'48 Hours - SB  (volume &amp; class)'!G54</f>
        <v>14</v>
      </c>
      <c r="H54" s="2">
        <f>'48 Hours - NB  (volume &amp; class)'!H54+'48 Hours - SB  (volume &amp; class)'!H54</f>
        <v>8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307</v>
      </c>
    </row>
    <row r="55" spans="1:17" x14ac:dyDescent="0.2">
      <c r="A55" s="45">
        <f t="shared" si="0"/>
        <v>43531.374997133331</v>
      </c>
      <c r="B55" s="46">
        <f t="shared" si="2"/>
        <v>2.3749971333333368</v>
      </c>
      <c r="C55" s="1">
        <f>'48 Hours - NB  (volume &amp; class)'!C55+'48 Hours - SB  (volume &amp; class)'!C55</f>
        <v>4</v>
      </c>
      <c r="D55" s="2">
        <f>'48 Hours - NB  (volume &amp; class)'!D55+'48 Hours - SB  (volume &amp; class)'!D55</f>
        <v>242</v>
      </c>
      <c r="E55" s="2">
        <f>'48 Hours - NB  (volume &amp; class)'!E55+'48 Hours - SB  (volume &amp; class)'!E55</f>
        <v>49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16</v>
      </c>
      <c r="H55" s="2">
        <f>'48 Hours - NB  (volume &amp; class)'!H55+'48 Hours - SB  (volume &amp; class)'!H55</f>
        <v>3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316</v>
      </c>
    </row>
    <row r="56" spans="1:17" x14ac:dyDescent="0.2">
      <c r="A56" s="45">
        <f t="shared" si="0"/>
        <v>43531.416663733333</v>
      </c>
      <c r="B56" s="46">
        <f t="shared" si="2"/>
        <v>2.4166637333333369</v>
      </c>
      <c r="C56" s="1">
        <f>'48 Hours - NB  (volume &amp; class)'!C56+'48 Hours - SB  (volume &amp; class)'!C56</f>
        <v>7</v>
      </c>
      <c r="D56" s="2">
        <f>'48 Hours - NB  (volume &amp; class)'!D56+'48 Hours - SB  (volume &amp; class)'!D56</f>
        <v>286</v>
      </c>
      <c r="E56" s="2">
        <f>'48 Hours - NB  (volume &amp; class)'!E56+'48 Hours - SB  (volume &amp; class)'!E56</f>
        <v>79</v>
      </c>
      <c r="F56" s="2">
        <f>'48 Hours - NB  (volume &amp; class)'!F56+'48 Hours - SB  (volume &amp; class)'!F56</f>
        <v>3</v>
      </c>
      <c r="G56" s="2">
        <f>'48 Hours - NB  (volume &amp; class)'!G56+'48 Hours - SB  (volume &amp; class)'!G56</f>
        <v>17</v>
      </c>
      <c r="H56" s="2">
        <f>'48 Hours - NB  (volume &amp; class)'!H56+'48 Hours - SB  (volume &amp; class)'!H56</f>
        <v>3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396</v>
      </c>
    </row>
    <row r="57" spans="1:17" x14ac:dyDescent="0.2">
      <c r="A57" s="45">
        <f t="shared" si="0"/>
        <v>43531.458330333335</v>
      </c>
      <c r="B57" s="46">
        <f t="shared" si="2"/>
        <v>2.4583303333333371</v>
      </c>
      <c r="C57" s="1">
        <f>'48 Hours - NB  (volume &amp; class)'!C57+'48 Hours - SB  (volume &amp; class)'!C57</f>
        <v>9</v>
      </c>
      <c r="D57" s="2">
        <f>'48 Hours - NB  (volume &amp; class)'!D57+'48 Hours - SB  (volume &amp; class)'!D57</f>
        <v>351</v>
      </c>
      <c r="E57" s="2">
        <f>'48 Hours - NB  (volume &amp; class)'!E57+'48 Hours - SB  (volume &amp; class)'!E57</f>
        <v>86</v>
      </c>
      <c r="F57" s="2">
        <f>'48 Hours - NB  (volume &amp; class)'!F57+'48 Hours - SB  (volume &amp; class)'!F57</f>
        <v>1</v>
      </c>
      <c r="G57" s="2">
        <f>'48 Hours - NB  (volume &amp; class)'!G57+'48 Hours - SB  (volume &amp; class)'!G57</f>
        <v>21</v>
      </c>
      <c r="H57" s="2">
        <f>'48 Hours - NB  (volume &amp; class)'!H57+'48 Hours - SB  (volume &amp; class)'!H57</f>
        <v>3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2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473</v>
      </c>
    </row>
    <row r="58" spans="1:17" x14ac:dyDescent="0.2">
      <c r="A58" s="45">
        <f t="shared" si="0"/>
        <v>43531.499996933337</v>
      </c>
      <c r="B58" s="46">
        <f t="shared" si="2"/>
        <v>2.4999969333333372</v>
      </c>
      <c r="C58" s="1">
        <f>'48 Hours - NB  (volume &amp; class)'!C58+'48 Hours - SB  (volume &amp; class)'!C58</f>
        <v>7</v>
      </c>
      <c r="D58" s="2">
        <f>'48 Hours - NB  (volume &amp; class)'!D58+'48 Hours - SB  (volume &amp; class)'!D58</f>
        <v>424</v>
      </c>
      <c r="E58" s="2">
        <f>'48 Hours - NB  (volume &amp; class)'!E58+'48 Hours - SB  (volume &amp; class)'!E58</f>
        <v>116</v>
      </c>
      <c r="F58" s="2">
        <f>'48 Hours - NB  (volume &amp; class)'!F58+'48 Hours - SB  (volume &amp; class)'!F58</f>
        <v>2</v>
      </c>
      <c r="G58" s="2">
        <f>'48 Hours - NB  (volume &amp; class)'!G58+'48 Hours - SB  (volume &amp; class)'!G58</f>
        <v>22</v>
      </c>
      <c r="H58" s="2">
        <f>'48 Hours - NB  (volume &amp; class)'!H58+'48 Hours - SB  (volume &amp; class)'!H58</f>
        <v>4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575</v>
      </c>
    </row>
    <row r="59" spans="1:17" ht="15" thickBot="1" x14ac:dyDescent="0.25">
      <c r="A59" s="48">
        <f t="shared" si="0"/>
        <v>43531.541663533331</v>
      </c>
      <c r="B59" s="49">
        <f t="shared" si="2"/>
        <v>2.5416635333333373</v>
      </c>
      <c r="C59" s="5">
        <f>'48 Hours - NB  (volume &amp; class)'!C59+'48 Hours - SB  (volume &amp; class)'!C59</f>
        <v>3</v>
      </c>
      <c r="D59" s="6">
        <f>'48 Hours - NB  (volume &amp; class)'!D59+'48 Hours - SB  (volume &amp; class)'!D59</f>
        <v>352</v>
      </c>
      <c r="E59" s="6">
        <f>'48 Hours - NB  (volume &amp; class)'!E59+'48 Hours - SB  (volume &amp; class)'!E59</f>
        <v>86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20</v>
      </c>
      <c r="H59" s="6">
        <f>'48 Hours - NB  (volume &amp; class)'!H59+'48 Hours - SB  (volume &amp; class)'!H59</f>
        <v>1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1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1</v>
      </c>
      <c r="P59" s="6">
        <f>'48 Hours - NB  (volume &amp; class)'!P59+'48 Hours - SB  (volume &amp; class)'!P59</f>
        <v>0</v>
      </c>
      <c r="Q59" s="64">
        <f t="shared" si="1"/>
        <v>464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133</v>
      </c>
      <c r="D61" s="65">
        <f t="shared" ref="D61:Q61" si="3">SUM(D12:D59)</f>
        <v>7859</v>
      </c>
      <c r="E61" s="65">
        <f t="shared" si="3"/>
        <v>2007</v>
      </c>
      <c r="F61" s="65">
        <f t="shared" si="3"/>
        <v>35</v>
      </c>
      <c r="G61" s="65">
        <f t="shared" si="3"/>
        <v>394</v>
      </c>
      <c r="H61" s="65">
        <f t="shared" si="3"/>
        <v>70</v>
      </c>
      <c r="I61" s="65">
        <f t="shared" si="3"/>
        <v>0</v>
      </c>
      <c r="J61" s="65">
        <f t="shared" si="3"/>
        <v>13</v>
      </c>
      <c r="K61" s="65">
        <f t="shared" si="3"/>
        <v>4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3</v>
      </c>
      <c r="P61" s="65">
        <f t="shared" si="3"/>
        <v>0</v>
      </c>
      <c r="Q61" s="65">
        <f t="shared" si="3"/>
        <v>10519</v>
      </c>
    </row>
    <row r="62" spans="1:17" s="53" customFormat="1" ht="15" x14ac:dyDescent="0.25">
      <c r="A62" s="93" t="s">
        <v>6</v>
      </c>
      <c r="B62" s="94"/>
      <c r="C62" s="66">
        <f>C61/$Q$61</f>
        <v>1.2643787432265425E-2</v>
      </c>
      <c r="D62" s="66">
        <f t="shared" ref="D62:P62" si="4">D61/$Q$61</f>
        <v>0.74712425135469152</v>
      </c>
      <c r="E62" s="66">
        <f t="shared" si="4"/>
        <v>0.19079760433501283</v>
      </c>
      <c r="F62" s="66">
        <f t="shared" si="4"/>
        <v>3.3273124821751117E-3</v>
      </c>
      <c r="G62" s="66">
        <f t="shared" si="4"/>
        <v>3.7456031942199826E-2</v>
      </c>
      <c r="H62" s="66">
        <f t="shared" si="4"/>
        <v>6.6546249643502234E-3</v>
      </c>
      <c r="I62" s="66">
        <f t="shared" si="4"/>
        <v>0</v>
      </c>
      <c r="J62" s="66">
        <f t="shared" si="4"/>
        <v>1.2358589219507558E-3</v>
      </c>
      <c r="K62" s="66">
        <f t="shared" si="4"/>
        <v>3.8026428367715561E-4</v>
      </c>
      <c r="L62" s="66">
        <f t="shared" si="4"/>
        <v>9.5066070919288902E-5</v>
      </c>
      <c r="M62" s="66">
        <f t="shared" si="4"/>
        <v>0</v>
      </c>
      <c r="N62" s="66">
        <f t="shared" si="4"/>
        <v>0</v>
      </c>
      <c r="O62" s="66">
        <f t="shared" si="4"/>
        <v>2.8519821275786673E-4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79</v>
      </c>
      <c r="D64" s="65">
        <f t="shared" ref="D64:Q64" si="5">SUM(D12:D35)</f>
        <v>3997</v>
      </c>
      <c r="E64" s="65">
        <f t="shared" si="5"/>
        <v>1011</v>
      </c>
      <c r="F64" s="65">
        <f t="shared" si="5"/>
        <v>14</v>
      </c>
      <c r="G64" s="65">
        <f t="shared" si="5"/>
        <v>181</v>
      </c>
      <c r="H64" s="65">
        <f t="shared" si="5"/>
        <v>29</v>
      </c>
      <c r="I64" s="65">
        <f t="shared" si="5"/>
        <v>0</v>
      </c>
      <c r="J64" s="65">
        <f t="shared" si="5"/>
        <v>6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1</v>
      </c>
      <c r="P64" s="65">
        <f t="shared" si="5"/>
        <v>0</v>
      </c>
      <c r="Q64" s="65">
        <f t="shared" si="5"/>
        <v>5319</v>
      </c>
    </row>
    <row r="65" spans="1:17" s="53" customFormat="1" ht="15" x14ac:dyDescent="0.25">
      <c r="A65" s="93" t="s">
        <v>6</v>
      </c>
      <c r="B65" s="94"/>
      <c r="C65" s="66">
        <f>C64/$Q$64</f>
        <v>1.4852415867644294E-2</v>
      </c>
      <c r="D65" s="66">
        <f t="shared" ref="D65:P65" si="6">D64/$Q$64</f>
        <v>0.75145704079714237</v>
      </c>
      <c r="E65" s="66">
        <f t="shared" si="6"/>
        <v>0.1900733220530175</v>
      </c>
      <c r="F65" s="66">
        <f t="shared" si="6"/>
        <v>2.6320736980635457E-3</v>
      </c>
      <c r="G65" s="66">
        <f t="shared" si="6"/>
        <v>3.4028952810678699E-2</v>
      </c>
      <c r="H65" s="66">
        <f t="shared" si="6"/>
        <v>5.4521526602744879E-3</v>
      </c>
      <c r="I65" s="66">
        <f t="shared" si="6"/>
        <v>0</v>
      </c>
      <c r="J65" s="66">
        <f t="shared" si="6"/>
        <v>1.1280315848843769E-3</v>
      </c>
      <c r="K65" s="66">
        <f t="shared" si="6"/>
        <v>0</v>
      </c>
      <c r="L65" s="66">
        <f t="shared" si="6"/>
        <v>1.8800526414739614E-4</v>
      </c>
      <c r="M65" s="66">
        <f t="shared" si="6"/>
        <v>0</v>
      </c>
      <c r="N65" s="66">
        <f t="shared" si="6"/>
        <v>0</v>
      </c>
      <c r="O65" s="66">
        <f t="shared" si="6"/>
        <v>1.8800526414739614E-4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54</v>
      </c>
      <c r="D67" s="65">
        <f t="shared" ref="D67:Q67" si="7">SUM(D36:D59)</f>
        <v>3862</v>
      </c>
      <c r="E67" s="65">
        <f t="shared" si="7"/>
        <v>996</v>
      </c>
      <c r="F67" s="65">
        <f t="shared" si="7"/>
        <v>21</v>
      </c>
      <c r="G67" s="65">
        <f t="shared" si="7"/>
        <v>213</v>
      </c>
      <c r="H67" s="65">
        <f t="shared" si="7"/>
        <v>41</v>
      </c>
      <c r="I67" s="65">
        <f t="shared" si="7"/>
        <v>0</v>
      </c>
      <c r="J67" s="65">
        <f t="shared" si="7"/>
        <v>7</v>
      </c>
      <c r="K67" s="65">
        <f t="shared" si="7"/>
        <v>4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2</v>
      </c>
      <c r="P67" s="65">
        <f t="shared" si="7"/>
        <v>0</v>
      </c>
      <c r="Q67" s="65">
        <f t="shared" si="7"/>
        <v>5200</v>
      </c>
    </row>
    <row r="68" spans="1:17" s="53" customFormat="1" ht="15" x14ac:dyDescent="0.25">
      <c r="A68" s="93" t="s">
        <v>6</v>
      </c>
      <c r="B68" s="94"/>
      <c r="C68" s="66">
        <f>C67/$Q$67</f>
        <v>1.0384615384615384E-2</v>
      </c>
      <c r="D68" s="66">
        <f t="shared" ref="D68:P68" si="8">D67/$Q$67</f>
        <v>0.74269230769230765</v>
      </c>
      <c r="E68" s="66">
        <f t="shared" si="8"/>
        <v>0.19153846153846155</v>
      </c>
      <c r="F68" s="66">
        <f t="shared" si="8"/>
        <v>4.0384615384615385E-3</v>
      </c>
      <c r="G68" s="66">
        <f t="shared" si="8"/>
        <v>4.0961538461538459E-2</v>
      </c>
      <c r="H68" s="66">
        <f t="shared" si="8"/>
        <v>7.884615384615384E-3</v>
      </c>
      <c r="I68" s="66">
        <f t="shared" si="8"/>
        <v>0</v>
      </c>
      <c r="J68" s="66">
        <f t="shared" si="8"/>
        <v>1.3461538461538461E-3</v>
      </c>
      <c r="K68" s="66">
        <f t="shared" si="8"/>
        <v>7.6923076923076923E-4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3.8461538461538462E-4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66.5</v>
      </c>
      <c r="D70" s="65">
        <f t="shared" ref="D70:Q70" si="9">D61/2</f>
        <v>3929.5</v>
      </c>
      <c r="E70" s="65">
        <f t="shared" si="9"/>
        <v>1003.5</v>
      </c>
      <c r="F70" s="65">
        <f t="shared" si="9"/>
        <v>17.5</v>
      </c>
      <c r="G70" s="65">
        <f t="shared" si="9"/>
        <v>197</v>
      </c>
      <c r="H70" s="65">
        <f t="shared" si="9"/>
        <v>35</v>
      </c>
      <c r="I70" s="65">
        <f t="shared" si="9"/>
        <v>0</v>
      </c>
      <c r="J70" s="65">
        <f t="shared" si="9"/>
        <v>6.5</v>
      </c>
      <c r="K70" s="65">
        <f t="shared" si="9"/>
        <v>2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1.5</v>
      </c>
      <c r="P70" s="65">
        <f t="shared" si="9"/>
        <v>0</v>
      </c>
      <c r="Q70" s="65">
        <f t="shared" si="9"/>
        <v>5259.5</v>
      </c>
    </row>
    <row r="71" spans="1:17" s="53" customFormat="1" ht="15" x14ac:dyDescent="0.25">
      <c r="A71" s="93" t="s">
        <v>6</v>
      </c>
      <c r="B71" s="94"/>
      <c r="C71" s="66">
        <f>C70/$Q$70</f>
        <v>1.2643787432265425E-2</v>
      </c>
      <c r="D71" s="66">
        <f t="shared" ref="D71:P71" si="10">D70/$Q$70</f>
        <v>0.74712425135469152</v>
      </c>
      <c r="E71" s="66">
        <f t="shared" si="10"/>
        <v>0.19079760433501283</v>
      </c>
      <c r="F71" s="66">
        <f t="shared" si="10"/>
        <v>3.3273124821751117E-3</v>
      </c>
      <c r="G71" s="66">
        <f t="shared" si="10"/>
        <v>3.7456031942199826E-2</v>
      </c>
      <c r="H71" s="66">
        <f t="shared" si="10"/>
        <v>6.6546249643502234E-3</v>
      </c>
      <c r="I71" s="66">
        <f t="shared" si="10"/>
        <v>0</v>
      </c>
      <c r="J71" s="66">
        <f t="shared" si="10"/>
        <v>1.2358589219507558E-3</v>
      </c>
      <c r="K71" s="66">
        <f t="shared" si="10"/>
        <v>3.8026428367715561E-4</v>
      </c>
      <c r="L71" s="66">
        <f t="shared" si="10"/>
        <v>9.5066070919288902E-5</v>
      </c>
      <c r="M71" s="66">
        <f t="shared" si="10"/>
        <v>0</v>
      </c>
      <c r="N71" s="66">
        <f t="shared" si="10"/>
        <v>0</v>
      </c>
      <c r="O71" s="66">
        <f t="shared" si="10"/>
        <v>2.8519821275786673E-4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1032-2216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#629264M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1960 (Lee Street)</v>
      </c>
      <c r="C4" s="95"/>
      <c r="D4" s="95"/>
      <c r="F4" s="97" t="s">
        <v>19</v>
      </c>
      <c r="G4" s="97"/>
      <c r="H4" s="110" t="str">
        <f>'48 Hours (speed)'!O4</f>
        <v>629264M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35 MPH</v>
      </c>
      <c r="D7" s="111"/>
      <c r="F7" s="97" t="s">
        <v>12</v>
      </c>
      <c r="G7" s="97"/>
      <c r="H7" s="98">
        <f>'48 Hours (speed)'!P6</f>
        <v>43529</v>
      </c>
      <c r="I7" s="98"/>
      <c r="J7" s="98"/>
    </row>
    <row r="8" spans="1:11" x14ac:dyDescent="0.2">
      <c r="A8" s="97" t="s">
        <v>36</v>
      </c>
      <c r="B8" s="97"/>
      <c r="C8" s="105" t="str">
        <f>'48 Hours (speed)'!H2</f>
        <v>N/A</v>
      </c>
      <c r="D8" s="105"/>
      <c r="F8" s="97" t="s">
        <v>13</v>
      </c>
      <c r="G8" s="97"/>
      <c r="H8" s="109">
        <f>'48 Hours (speed)'!P7</f>
        <v>0.58333333333333337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43529.583333333336</v>
      </c>
      <c r="D12" s="46">
        <f>H8</f>
        <v>0.58333333333333337</v>
      </c>
      <c r="E12" s="1">
        <f>'48 Hours - NB  FHWA Classes'!E12+'48 Hours - SB  FHWA Classes'!E12</f>
        <v>358</v>
      </c>
      <c r="F12" s="2">
        <f>'48 Hours - NB  FHWA Classes'!F12+'48 Hours - SB  FHWA Classes'!F12</f>
        <v>6</v>
      </c>
      <c r="G12" s="2">
        <f>'48 Hours - NB  FHWA Classes'!G12+'48 Hours - SB  FHWA Classes'!G12</f>
        <v>3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367</v>
      </c>
    </row>
    <row r="13" spans="1:11" x14ac:dyDescent="0.2">
      <c r="C13" s="45">
        <f t="shared" si="0"/>
        <v>43529.62499993333</v>
      </c>
      <c r="D13" s="46">
        <f>D12+0.0416666</f>
        <v>0.62499993333333337</v>
      </c>
      <c r="E13" s="1">
        <f>'48 Hours - NB  FHWA Classes'!E13+'48 Hours - SB  FHWA Classes'!E13</f>
        <v>451</v>
      </c>
      <c r="F13" s="2">
        <f>'48 Hours - NB  FHWA Classes'!F13+'48 Hours - SB  FHWA Classes'!F13</f>
        <v>8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459</v>
      </c>
    </row>
    <row r="14" spans="1:11" x14ac:dyDescent="0.2">
      <c r="C14" s="45">
        <f t="shared" si="0"/>
        <v>43529.666666533332</v>
      </c>
      <c r="D14" s="46">
        <f>D13+0.0416666</f>
        <v>0.66666653333333337</v>
      </c>
      <c r="E14" s="1">
        <f>'48 Hours - NB  FHWA Classes'!E14+'48 Hours - SB  FHWA Classes'!E14</f>
        <v>444</v>
      </c>
      <c r="F14" s="2">
        <f>'48 Hours - NB  FHWA Classes'!F14+'48 Hours - SB  FHWA Classes'!F14</f>
        <v>13</v>
      </c>
      <c r="G14" s="2">
        <f>'48 Hours - NB  FHWA Classes'!G14+'48 Hours - SB  FHWA Classes'!G14</f>
        <v>1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458</v>
      </c>
    </row>
    <row r="15" spans="1:11" x14ac:dyDescent="0.2">
      <c r="C15" s="45">
        <f t="shared" si="0"/>
        <v>43529.708333133334</v>
      </c>
      <c r="D15" s="46">
        <f t="shared" ref="D15:D59" si="2">D14+0.0416666</f>
        <v>0.70833313333333336</v>
      </c>
      <c r="E15" s="1">
        <f>'48 Hours - NB  FHWA Classes'!E15+'48 Hours - SB  FHWA Classes'!E15</f>
        <v>429</v>
      </c>
      <c r="F15" s="2">
        <f>'48 Hours - NB  FHWA Classes'!F15+'48 Hours - SB  FHWA Classes'!F15</f>
        <v>19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448</v>
      </c>
    </row>
    <row r="16" spans="1:11" x14ac:dyDescent="0.2">
      <c r="C16" s="45">
        <f t="shared" si="0"/>
        <v>43529.749999733336</v>
      </c>
      <c r="D16" s="46">
        <f t="shared" si="2"/>
        <v>0.74999973333333336</v>
      </c>
      <c r="E16" s="1">
        <f>'48 Hours - NB  FHWA Classes'!E16+'48 Hours - SB  FHWA Classes'!E16</f>
        <v>213</v>
      </c>
      <c r="F16" s="2">
        <f>'48 Hours - NB  FHWA Classes'!F16+'48 Hours - SB  FHWA Classes'!F16</f>
        <v>8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221</v>
      </c>
    </row>
    <row r="17" spans="3:10" x14ac:dyDescent="0.2">
      <c r="C17" s="45">
        <f t="shared" si="0"/>
        <v>43529.791666333331</v>
      </c>
      <c r="D17" s="46">
        <f t="shared" si="2"/>
        <v>0.79166633333333336</v>
      </c>
      <c r="E17" s="1">
        <f>'48 Hours - NB  FHWA Classes'!E17+'48 Hours - SB  FHWA Classes'!E17</f>
        <v>138</v>
      </c>
      <c r="F17" s="2">
        <f>'48 Hours - NB  FHWA Classes'!F17+'48 Hours - SB  FHWA Classes'!F17</f>
        <v>7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145</v>
      </c>
    </row>
    <row r="18" spans="3:10" x14ac:dyDescent="0.2">
      <c r="C18" s="45">
        <f t="shared" si="0"/>
        <v>43529.833332933333</v>
      </c>
      <c r="D18" s="46">
        <f t="shared" si="2"/>
        <v>0.83333293333333336</v>
      </c>
      <c r="E18" s="1">
        <f>'48 Hours - NB  FHWA Classes'!E18+'48 Hours - SB  FHWA Classes'!E18</f>
        <v>93</v>
      </c>
      <c r="F18" s="2">
        <f>'48 Hours - NB  FHWA Classes'!F18+'48 Hours - SB  FHWA Classes'!F18</f>
        <v>6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99</v>
      </c>
    </row>
    <row r="19" spans="3:10" x14ac:dyDescent="0.2">
      <c r="C19" s="45">
        <f t="shared" si="0"/>
        <v>43529.874999533335</v>
      </c>
      <c r="D19" s="46">
        <f t="shared" si="2"/>
        <v>0.87499953333333336</v>
      </c>
      <c r="E19" s="1">
        <f>'48 Hours - NB  FHWA Classes'!E19+'48 Hours - SB  FHWA Classes'!E19</f>
        <v>52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53</v>
      </c>
    </row>
    <row r="20" spans="3:10" x14ac:dyDescent="0.2">
      <c r="C20" s="45">
        <f t="shared" si="0"/>
        <v>43529.916666133337</v>
      </c>
      <c r="D20" s="46">
        <f t="shared" si="2"/>
        <v>0.91666613333333336</v>
      </c>
      <c r="E20" s="1">
        <f>'48 Hours - NB  FHWA Classes'!E20+'48 Hours - SB  FHWA Classes'!E20</f>
        <v>26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26</v>
      </c>
    </row>
    <row r="21" spans="3:10" x14ac:dyDescent="0.2">
      <c r="C21" s="45">
        <f t="shared" si="0"/>
        <v>43529.958332733331</v>
      </c>
      <c r="D21" s="46">
        <f t="shared" si="2"/>
        <v>0.95833273333333335</v>
      </c>
      <c r="E21" s="1">
        <f>'48 Hours - NB  FHWA Classes'!E21+'48 Hours - SB  FHWA Classes'!E21</f>
        <v>10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10</v>
      </c>
    </row>
    <row r="22" spans="3:10" x14ac:dyDescent="0.2">
      <c r="C22" s="45">
        <f t="shared" si="0"/>
        <v>43529.999999333333</v>
      </c>
      <c r="D22" s="46">
        <f t="shared" si="2"/>
        <v>0.99999933333333335</v>
      </c>
      <c r="E22" s="1">
        <f>'48 Hours - NB  FHWA Classes'!E22+'48 Hours - SB  FHWA Classes'!E22</f>
        <v>16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17</v>
      </c>
    </row>
    <row r="23" spans="3:10" x14ac:dyDescent="0.2">
      <c r="C23" s="45">
        <f t="shared" si="0"/>
        <v>43530.041665933335</v>
      </c>
      <c r="D23" s="46">
        <f t="shared" si="2"/>
        <v>1.0416659333333333</v>
      </c>
      <c r="E23" s="1">
        <f>'48 Hours - NB  FHWA Classes'!E23+'48 Hours - SB  FHWA Classes'!E23</f>
        <v>9</v>
      </c>
      <c r="F23" s="2">
        <f>'48 Hours - NB  FHWA Classes'!F23+'48 Hours - SB  FHWA Classes'!F23</f>
        <v>1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10</v>
      </c>
    </row>
    <row r="24" spans="3:10" x14ac:dyDescent="0.2">
      <c r="C24" s="45">
        <f t="shared" si="0"/>
        <v>43530.083332533337</v>
      </c>
      <c r="D24" s="46">
        <f t="shared" si="2"/>
        <v>1.0833325333333335</v>
      </c>
      <c r="E24" s="1">
        <f>'48 Hours - NB  FHWA Classes'!E24+'48 Hours - SB  FHWA Classes'!E24</f>
        <v>5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6</v>
      </c>
    </row>
    <row r="25" spans="3:10" x14ac:dyDescent="0.2">
      <c r="C25" s="45">
        <f t="shared" si="0"/>
        <v>43530.124999133332</v>
      </c>
      <c r="D25" s="46">
        <f t="shared" si="2"/>
        <v>1.1249991333333336</v>
      </c>
      <c r="E25" s="1">
        <f>'48 Hours - NB  FHWA Classes'!E25+'48 Hours - SB  FHWA Classes'!E25</f>
        <v>6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6</v>
      </c>
    </row>
    <row r="26" spans="3:10" x14ac:dyDescent="0.2">
      <c r="C26" s="45">
        <f t="shared" si="0"/>
        <v>43530.166665733334</v>
      </c>
      <c r="D26" s="46">
        <f t="shared" si="2"/>
        <v>1.1666657333333337</v>
      </c>
      <c r="E26" s="1">
        <f>'48 Hours - NB  FHWA Classes'!E26+'48 Hours - SB  FHWA Classes'!E26</f>
        <v>8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8</v>
      </c>
    </row>
    <row r="27" spans="3:10" x14ac:dyDescent="0.2">
      <c r="C27" s="45">
        <f t="shared" si="0"/>
        <v>43530.208332333335</v>
      </c>
      <c r="D27" s="46">
        <f t="shared" si="2"/>
        <v>1.2083323333333338</v>
      </c>
      <c r="E27" s="1">
        <f>'48 Hours - NB  FHWA Classes'!E27+'48 Hours - SB  FHWA Classes'!E27</f>
        <v>20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24</v>
      </c>
    </row>
    <row r="28" spans="3:10" x14ac:dyDescent="0.2">
      <c r="C28" s="45">
        <f t="shared" si="0"/>
        <v>43530.24999893333</v>
      </c>
      <c r="D28" s="46">
        <f t="shared" si="2"/>
        <v>1.2499989333333339</v>
      </c>
      <c r="E28" s="1">
        <f>'48 Hours - NB  FHWA Classes'!E28+'48 Hours - SB  FHWA Classes'!E28</f>
        <v>52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53</v>
      </c>
    </row>
    <row r="29" spans="3:10" x14ac:dyDescent="0.2">
      <c r="C29" s="45">
        <f t="shared" si="0"/>
        <v>43530.291665533332</v>
      </c>
      <c r="D29" s="46">
        <f t="shared" si="2"/>
        <v>1.291665533333334</v>
      </c>
      <c r="E29" s="1">
        <f>'48 Hours - NB  FHWA Classes'!E29+'48 Hours - SB  FHWA Classes'!E29</f>
        <v>245</v>
      </c>
      <c r="F29" s="2">
        <f>'48 Hours - NB  FHWA Classes'!F29+'48 Hours - SB  FHWA Classes'!F29</f>
        <v>11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256</v>
      </c>
    </row>
    <row r="30" spans="3:10" x14ac:dyDescent="0.2">
      <c r="C30" s="45">
        <f t="shared" si="0"/>
        <v>43530.333332133334</v>
      </c>
      <c r="D30" s="46">
        <f t="shared" si="2"/>
        <v>1.3333321333333341</v>
      </c>
      <c r="E30" s="1">
        <f>'48 Hours - NB  FHWA Classes'!E30+'48 Hours - SB  FHWA Classes'!E30</f>
        <v>297</v>
      </c>
      <c r="F30" s="2">
        <f>'48 Hours - NB  FHWA Classes'!F30+'48 Hours - SB  FHWA Classes'!F30</f>
        <v>20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317</v>
      </c>
    </row>
    <row r="31" spans="3:10" x14ac:dyDescent="0.2">
      <c r="C31" s="45">
        <f t="shared" si="0"/>
        <v>43530.374998733336</v>
      </c>
      <c r="D31" s="46">
        <f t="shared" si="2"/>
        <v>1.3749987333333342</v>
      </c>
      <c r="E31" s="1">
        <f>'48 Hours - NB  FHWA Classes'!E31+'48 Hours - SB  FHWA Classes'!E31</f>
        <v>295</v>
      </c>
      <c r="F31" s="2">
        <f>'48 Hours - NB  FHWA Classes'!F31+'48 Hours - SB  FHWA Classes'!F31</f>
        <v>20</v>
      </c>
      <c r="G31" s="2">
        <f>'48 Hours - NB  FHWA Classes'!G31+'48 Hours - SB  FHWA Classes'!G31</f>
        <v>3</v>
      </c>
      <c r="H31" s="2">
        <f>'48 Hours - NB  FHWA Classes'!H31+'48 Hours - SB  FHWA Classes'!H31</f>
        <v>1</v>
      </c>
      <c r="I31" s="2">
        <f>'48 Hours - NB  FHWA Classes'!I31+'48 Hours - SB  FHWA Classes'!I31</f>
        <v>0</v>
      </c>
      <c r="J31" s="62">
        <f t="shared" si="1"/>
        <v>319</v>
      </c>
    </row>
    <row r="32" spans="3:10" x14ac:dyDescent="0.2">
      <c r="C32" s="45">
        <f t="shared" si="0"/>
        <v>43530.41666533333</v>
      </c>
      <c r="D32" s="46">
        <f t="shared" si="2"/>
        <v>1.4166653333333343</v>
      </c>
      <c r="E32" s="1">
        <f>'48 Hours - NB  FHWA Classes'!E32+'48 Hours - SB  FHWA Classes'!E32</f>
        <v>416</v>
      </c>
      <c r="F32" s="2">
        <f>'48 Hours - NB  FHWA Classes'!F32+'48 Hours - SB  FHWA Classes'!F32</f>
        <v>24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440</v>
      </c>
    </row>
    <row r="33" spans="3:10" x14ac:dyDescent="0.2">
      <c r="C33" s="45">
        <f t="shared" si="0"/>
        <v>43530.458331933332</v>
      </c>
      <c r="D33" s="46">
        <f t="shared" si="2"/>
        <v>1.4583319333333344</v>
      </c>
      <c r="E33" s="1">
        <f>'48 Hours - NB  FHWA Classes'!E33+'48 Hours - SB  FHWA Classes'!E33</f>
        <v>434</v>
      </c>
      <c r="F33" s="2">
        <f>'48 Hours - NB  FHWA Classes'!F33+'48 Hours - SB  FHWA Classes'!F33</f>
        <v>20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454</v>
      </c>
    </row>
    <row r="34" spans="3:10" x14ac:dyDescent="0.2">
      <c r="C34" s="45">
        <f t="shared" si="0"/>
        <v>43530.499998533334</v>
      </c>
      <c r="D34" s="46">
        <f t="shared" si="2"/>
        <v>1.4999985333333345</v>
      </c>
      <c r="E34" s="1">
        <f>'48 Hours - NB  FHWA Classes'!E34+'48 Hours - SB  FHWA Classes'!E34</f>
        <v>603</v>
      </c>
      <c r="F34" s="2">
        <f>'48 Hours - NB  FHWA Classes'!F34+'48 Hours - SB  FHWA Classes'!F34</f>
        <v>32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635</v>
      </c>
    </row>
    <row r="35" spans="3:10" x14ac:dyDescent="0.2">
      <c r="C35" s="45">
        <f t="shared" si="0"/>
        <v>43530.541665133336</v>
      </c>
      <c r="D35" s="46">
        <f t="shared" si="2"/>
        <v>1.5416651333333347</v>
      </c>
      <c r="E35" s="1">
        <f>'48 Hours - NB  FHWA Classes'!E35+'48 Hours - SB  FHWA Classes'!E35</f>
        <v>467</v>
      </c>
      <c r="F35" s="2">
        <f>'48 Hours - NB  FHWA Classes'!F35+'48 Hours - SB  FHWA Classes'!F35</f>
        <v>21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488</v>
      </c>
    </row>
    <row r="36" spans="3:10" x14ac:dyDescent="0.2">
      <c r="C36" s="45">
        <f t="shared" si="0"/>
        <v>43530.583331733331</v>
      </c>
      <c r="D36" s="46">
        <f t="shared" si="2"/>
        <v>1.5833317333333348</v>
      </c>
      <c r="E36" s="1">
        <f>'48 Hours - NB  FHWA Classes'!E36+'48 Hours - SB  FHWA Classes'!E36</f>
        <v>369</v>
      </c>
      <c r="F36" s="2">
        <f>'48 Hours - NB  FHWA Classes'!F36+'48 Hours - SB  FHWA Classes'!F36</f>
        <v>22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391</v>
      </c>
    </row>
    <row r="37" spans="3:10" x14ac:dyDescent="0.2">
      <c r="C37" s="45">
        <f t="shared" si="0"/>
        <v>43530.624998333333</v>
      </c>
      <c r="D37" s="46">
        <f t="shared" si="2"/>
        <v>1.6249983333333349</v>
      </c>
      <c r="E37" s="1">
        <f>'48 Hours - NB  FHWA Classes'!E37+'48 Hours - SB  FHWA Classes'!E37</f>
        <v>388</v>
      </c>
      <c r="F37" s="2">
        <f>'48 Hours - NB  FHWA Classes'!F37+'48 Hours - SB  FHWA Classes'!F37</f>
        <v>23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411</v>
      </c>
    </row>
    <row r="38" spans="3:10" x14ac:dyDescent="0.2">
      <c r="C38" s="45">
        <f t="shared" si="0"/>
        <v>43530.666664933335</v>
      </c>
      <c r="D38" s="46">
        <f t="shared" si="2"/>
        <v>1.666664933333335</v>
      </c>
      <c r="E38" s="1">
        <f>'48 Hours - NB  FHWA Classes'!E38+'48 Hours - SB  FHWA Classes'!E38</f>
        <v>406</v>
      </c>
      <c r="F38" s="2">
        <f>'48 Hours - NB  FHWA Classes'!F38+'48 Hours - SB  FHWA Classes'!F38</f>
        <v>21</v>
      </c>
      <c r="G38" s="2">
        <f>'48 Hours - NB  FHWA Classes'!G38+'48 Hours - SB  FHWA Classes'!G38</f>
        <v>2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429</v>
      </c>
    </row>
    <row r="39" spans="3:10" x14ac:dyDescent="0.2">
      <c r="C39" s="45">
        <f t="shared" si="0"/>
        <v>43530.708331533337</v>
      </c>
      <c r="D39" s="46">
        <f t="shared" si="2"/>
        <v>1.7083315333333351</v>
      </c>
      <c r="E39" s="1">
        <f>'48 Hours - NB  FHWA Classes'!E39+'48 Hours - SB  FHWA Classes'!E39</f>
        <v>389</v>
      </c>
      <c r="F39" s="2">
        <f>'48 Hours - NB  FHWA Classes'!F39+'48 Hours - SB  FHWA Classes'!F39</f>
        <v>20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409</v>
      </c>
    </row>
    <row r="40" spans="3:10" x14ac:dyDescent="0.2">
      <c r="C40" s="45">
        <f t="shared" si="0"/>
        <v>43530.749998133331</v>
      </c>
      <c r="D40" s="46">
        <f t="shared" si="2"/>
        <v>1.7499981333333352</v>
      </c>
      <c r="E40" s="1">
        <f>'48 Hours - NB  FHWA Classes'!E40+'48 Hours - SB  FHWA Classes'!E40</f>
        <v>250</v>
      </c>
      <c r="F40" s="2">
        <f>'48 Hours - NB  FHWA Classes'!F40+'48 Hours - SB  FHWA Classes'!F40</f>
        <v>15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265</v>
      </c>
    </row>
    <row r="41" spans="3:10" x14ac:dyDescent="0.2">
      <c r="C41" s="45">
        <f t="shared" si="0"/>
        <v>43530.791664733333</v>
      </c>
      <c r="D41" s="46">
        <f t="shared" si="2"/>
        <v>1.7916647333333353</v>
      </c>
      <c r="E41" s="1">
        <f>'48 Hours - NB  FHWA Classes'!E41+'48 Hours - SB  FHWA Classes'!E41</f>
        <v>177</v>
      </c>
      <c r="F41" s="2">
        <f>'48 Hours - NB  FHWA Classes'!F41+'48 Hours - SB  FHWA Classes'!F41</f>
        <v>5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182</v>
      </c>
    </row>
    <row r="42" spans="3:10" x14ac:dyDescent="0.2">
      <c r="C42" s="45">
        <f t="shared" si="0"/>
        <v>43530.833331333335</v>
      </c>
      <c r="D42" s="46">
        <f t="shared" si="2"/>
        <v>1.8333313333333354</v>
      </c>
      <c r="E42" s="1">
        <f>'48 Hours - NB  FHWA Classes'!E42+'48 Hours - SB  FHWA Classes'!E42</f>
        <v>99</v>
      </c>
      <c r="F42" s="2">
        <f>'48 Hours - NB  FHWA Classes'!F42+'48 Hours - SB  FHWA Classes'!F42</f>
        <v>5</v>
      </c>
      <c r="G42" s="2">
        <f>'48 Hours - NB  FHWA Classes'!G42+'48 Hours - SB  FHWA Classes'!G42</f>
        <v>1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105</v>
      </c>
    </row>
    <row r="43" spans="3:10" x14ac:dyDescent="0.2">
      <c r="C43" s="45">
        <f t="shared" si="0"/>
        <v>43530.87499793333</v>
      </c>
      <c r="D43" s="46">
        <f t="shared" si="2"/>
        <v>1.8749979333333355</v>
      </c>
      <c r="E43" s="1">
        <f>'48 Hours - NB  FHWA Classes'!E43+'48 Hours - SB  FHWA Classes'!E43</f>
        <v>42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44</v>
      </c>
    </row>
    <row r="44" spans="3:10" x14ac:dyDescent="0.2">
      <c r="C44" s="45">
        <f t="shared" si="0"/>
        <v>43530.916664533332</v>
      </c>
      <c r="D44" s="46">
        <f t="shared" si="2"/>
        <v>1.9166645333333356</v>
      </c>
      <c r="E44" s="1">
        <f>'48 Hours - NB  FHWA Classes'!E44+'48 Hours - SB  FHWA Classes'!E44</f>
        <v>23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24</v>
      </c>
    </row>
    <row r="45" spans="3:10" x14ac:dyDescent="0.2">
      <c r="C45" s="45">
        <f t="shared" si="0"/>
        <v>43530.958331133334</v>
      </c>
      <c r="D45" s="46">
        <f t="shared" si="2"/>
        <v>1.9583311333333357</v>
      </c>
      <c r="E45" s="1">
        <f>'48 Hours - NB  FHWA Classes'!E45+'48 Hours - SB  FHWA Classes'!E45</f>
        <v>24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24</v>
      </c>
    </row>
    <row r="46" spans="3:10" x14ac:dyDescent="0.2">
      <c r="C46" s="45">
        <f t="shared" si="0"/>
        <v>43530.999997733335</v>
      </c>
      <c r="D46" s="46">
        <f t="shared" si="2"/>
        <v>1.9999977333333359</v>
      </c>
      <c r="E46" s="1">
        <f>'48 Hours - NB  FHWA Classes'!E46+'48 Hours - SB  FHWA Classes'!E46</f>
        <v>18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18</v>
      </c>
    </row>
    <row r="47" spans="3:10" x14ac:dyDescent="0.2">
      <c r="C47" s="45">
        <f t="shared" si="0"/>
        <v>43531.04166433333</v>
      </c>
      <c r="D47" s="46">
        <f t="shared" si="2"/>
        <v>2.041664333333336</v>
      </c>
      <c r="E47" s="1">
        <f>'48 Hours - NB  FHWA Classes'!E47+'48 Hours - SB  FHWA Classes'!E47</f>
        <v>11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11</v>
      </c>
    </row>
    <row r="48" spans="3:10" x14ac:dyDescent="0.2">
      <c r="C48" s="45">
        <f t="shared" si="0"/>
        <v>43531.083330933332</v>
      </c>
      <c r="D48" s="46">
        <f t="shared" si="2"/>
        <v>2.0833309333333361</v>
      </c>
      <c r="E48" s="1">
        <f>'48 Hours - NB  FHWA Classes'!E48+'48 Hours - SB  FHWA Classes'!E48</f>
        <v>4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5</v>
      </c>
    </row>
    <row r="49" spans="1:14" x14ac:dyDescent="0.2">
      <c r="C49" s="45">
        <f t="shared" si="0"/>
        <v>43531.124997533334</v>
      </c>
      <c r="D49" s="46">
        <f t="shared" si="2"/>
        <v>2.1249975333333362</v>
      </c>
      <c r="E49" s="1">
        <f>'48 Hours - NB  FHWA Classes'!E49+'48 Hours - SB  FHWA Classes'!E49</f>
        <v>7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7</v>
      </c>
    </row>
    <row r="50" spans="1:14" x14ac:dyDescent="0.2">
      <c r="C50" s="45">
        <f t="shared" si="0"/>
        <v>43531.166664133336</v>
      </c>
      <c r="D50" s="46">
        <f t="shared" si="2"/>
        <v>2.1666641333333363</v>
      </c>
      <c r="E50" s="1">
        <f>'48 Hours - NB  FHWA Classes'!E50+'48 Hours - SB  FHWA Classes'!E50</f>
        <v>8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8</v>
      </c>
    </row>
    <row r="51" spans="1:14" x14ac:dyDescent="0.2">
      <c r="C51" s="45">
        <f t="shared" si="0"/>
        <v>43531.208330733331</v>
      </c>
      <c r="D51" s="46">
        <f t="shared" si="2"/>
        <v>2.2083307333333364</v>
      </c>
      <c r="E51" s="1">
        <f>'48 Hours - NB  FHWA Classes'!E51+'48 Hours - SB  FHWA Classes'!E51</f>
        <v>21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23</v>
      </c>
    </row>
    <row r="52" spans="1:14" x14ac:dyDescent="0.2">
      <c r="C52" s="45">
        <f t="shared" si="0"/>
        <v>43531.249997333332</v>
      </c>
      <c r="D52" s="46">
        <f t="shared" si="2"/>
        <v>2.2499973333333365</v>
      </c>
      <c r="E52" s="1">
        <f>'48 Hours - NB  FHWA Classes'!E52+'48 Hours - SB  FHWA Classes'!E52</f>
        <v>44</v>
      </c>
      <c r="F52" s="2">
        <f>'48 Hours - NB  FHWA Classes'!F52+'48 Hours - SB  FHWA Classes'!F52</f>
        <v>3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49</v>
      </c>
    </row>
    <row r="53" spans="1:14" x14ac:dyDescent="0.2">
      <c r="C53" s="45">
        <f t="shared" si="0"/>
        <v>43531.291663933334</v>
      </c>
      <c r="D53" s="46">
        <f t="shared" si="2"/>
        <v>2.2916639333333366</v>
      </c>
      <c r="E53" s="1">
        <f>'48 Hours - NB  FHWA Classes'!E53+'48 Hours - SB  FHWA Classes'!E53</f>
        <v>249</v>
      </c>
      <c r="F53" s="2">
        <f>'48 Hours - NB  FHWA Classes'!F53+'48 Hours - SB  FHWA Classes'!F53</f>
        <v>14</v>
      </c>
      <c r="G53" s="2">
        <f>'48 Hours - NB  FHWA Classes'!G53+'48 Hours - SB  FHWA Classes'!G53</f>
        <v>0</v>
      </c>
      <c r="H53" s="2">
        <f>'48 Hours - NB  FHWA Classes'!H53+'48 Hours - SB  FHWA Classes'!H53</f>
        <v>1</v>
      </c>
      <c r="I53" s="2">
        <f>'48 Hours - NB  FHWA Classes'!I53+'48 Hours - SB  FHWA Classes'!I53</f>
        <v>0</v>
      </c>
      <c r="J53" s="62">
        <f t="shared" si="1"/>
        <v>264</v>
      </c>
    </row>
    <row r="54" spans="1:14" x14ac:dyDescent="0.2">
      <c r="C54" s="45">
        <f t="shared" si="0"/>
        <v>43531.333330533336</v>
      </c>
      <c r="D54" s="46">
        <f t="shared" si="2"/>
        <v>2.3333305333333367</v>
      </c>
      <c r="E54" s="1">
        <f>'48 Hours - NB  FHWA Classes'!E54+'48 Hours - SB  FHWA Classes'!E54</f>
        <v>282</v>
      </c>
      <c r="F54" s="2">
        <f>'48 Hours - NB  FHWA Classes'!F54+'48 Hours - SB  FHWA Classes'!F54</f>
        <v>25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307</v>
      </c>
    </row>
    <row r="55" spans="1:14" x14ac:dyDescent="0.2">
      <c r="C55" s="45">
        <f t="shared" si="0"/>
        <v>43531.374997133331</v>
      </c>
      <c r="D55" s="46">
        <f t="shared" si="2"/>
        <v>2.3749971333333368</v>
      </c>
      <c r="E55" s="1">
        <f>'48 Hours - NB  FHWA Classes'!E55+'48 Hours - SB  FHWA Classes'!E55</f>
        <v>295</v>
      </c>
      <c r="F55" s="2">
        <f>'48 Hours - NB  FHWA Classes'!F55+'48 Hours - SB  FHWA Classes'!F55</f>
        <v>19</v>
      </c>
      <c r="G55" s="2">
        <f>'48 Hours - NB  FHWA Classes'!G55+'48 Hours - SB  FHWA Classes'!G55</f>
        <v>2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316</v>
      </c>
    </row>
    <row r="56" spans="1:14" x14ac:dyDescent="0.2">
      <c r="C56" s="45">
        <f t="shared" si="0"/>
        <v>43531.416663733333</v>
      </c>
      <c r="D56" s="46">
        <f t="shared" si="2"/>
        <v>2.4166637333333369</v>
      </c>
      <c r="E56" s="1">
        <f>'48 Hours - NB  FHWA Classes'!E56+'48 Hours - SB  FHWA Classes'!E56</f>
        <v>372</v>
      </c>
      <c r="F56" s="2">
        <f>'48 Hours - NB  FHWA Classes'!F56+'48 Hours - SB  FHWA Classes'!F56</f>
        <v>23</v>
      </c>
      <c r="G56" s="2">
        <f>'48 Hours - NB  FHWA Classes'!G56+'48 Hours - SB  FHWA Classes'!G56</f>
        <v>1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396</v>
      </c>
    </row>
    <row r="57" spans="1:14" x14ac:dyDescent="0.2">
      <c r="C57" s="45">
        <f t="shared" si="0"/>
        <v>43531.458330333335</v>
      </c>
      <c r="D57" s="46">
        <f t="shared" si="2"/>
        <v>2.4583303333333371</v>
      </c>
      <c r="E57" s="1">
        <f>'48 Hours - NB  FHWA Classes'!E57+'48 Hours - SB  FHWA Classes'!E57</f>
        <v>446</v>
      </c>
      <c r="F57" s="2">
        <f>'48 Hours - NB  FHWA Classes'!F57+'48 Hours - SB  FHWA Classes'!F57</f>
        <v>25</v>
      </c>
      <c r="G57" s="2">
        <f>'48 Hours - NB  FHWA Classes'!G57+'48 Hours - SB  FHWA Classes'!G57</f>
        <v>2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473</v>
      </c>
    </row>
    <row r="58" spans="1:14" x14ac:dyDescent="0.2">
      <c r="C58" s="45">
        <f t="shared" si="0"/>
        <v>43531.499996933337</v>
      </c>
      <c r="D58" s="46">
        <f t="shared" si="2"/>
        <v>2.4999969333333372</v>
      </c>
      <c r="E58" s="1">
        <f>'48 Hours - NB  FHWA Classes'!E58+'48 Hours - SB  FHWA Classes'!E58</f>
        <v>547</v>
      </c>
      <c r="F58" s="2">
        <f>'48 Hours - NB  FHWA Classes'!F58+'48 Hours - SB  FHWA Classes'!F58</f>
        <v>28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575</v>
      </c>
    </row>
    <row r="59" spans="1:14" ht="15" thickBot="1" x14ac:dyDescent="0.25">
      <c r="C59" s="48">
        <f t="shared" si="0"/>
        <v>43531.541663533331</v>
      </c>
      <c r="D59" s="49">
        <f t="shared" si="2"/>
        <v>2.5416635333333373</v>
      </c>
      <c r="E59" s="5">
        <f>'48 Hours - NB  FHWA Classes'!E59+'48 Hours - SB  FHWA Classes'!E59</f>
        <v>441</v>
      </c>
      <c r="F59" s="6">
        <f>'48 Hours - NB  FHWA Classes'!F59+'48 Hours - SB  FHWA Classes'!F59</f>
        <v>21</v>
      </c>
      <c r="G59" s="6">
        <f>'48 Hours - NB  FHWA Classes'!G59+'48 Hours - SB  FHWA Classes'!G59</f>
        <v>1</v>
      </c>
      <c r="H59" s="6">
        <f>'48 Hours - NB  FHWA Classes'!H59+'48 Hours - SB  FHWA Classes'!H59</f>
        <v>1</v>
      </c>
      <c r="I59" s="6">
        <f>'48 Hours - NB  FHWA Classes'!I59+'48 Hours - SB  FHWA Classes'!I59</f>
        <v>0</v>
      </c>
      <c r="J59" s="63">
        <f t="shared" si="1"/>
        <v>464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9999</v>
      </c>
      <c r="F61" s="65">
        <f t="shared" ref="F61:J61" si="3">SUM(F12:F59)</f>
        <v>499</v>
      </c>
      <c r="G61" s="65">
        <f t="shared" si="3"/>
        <v>18</v>
      </c>
      <c r="H61" s="65">
        <f t="shared" si="3"/>
        <v>3</v>
      </c>
      <c r="I61" s="65">
        <f t="shared" si="3"/>
        <v>0</v>
      </c>
      <c r="J61" s="65">
        <f t="shared" si="3"/>
        <v>10519</v>
      </c>
    </row>
    <row r="62" spans="1:14" s="53" customFormat="1" ht="15" x14ac:dyDescent="0.25">
      <c r="C62" s="93" t="s">
        <v>6</v>
      </c>
      <c r="D62" s="94"/>
      <c r="E62" s="66">
        <f>E61/$J$61</f>
        <v>0.95056564312196978</v>
      </c>
      <c r="F62" s="66">
        <f t="shared" ref="F62:I62" si="4">F61/$J$61</f>
        <v>4.7437969388725167E-2</v>
      </c>
      <c r="G62" s="66">
        <f t="shared" si="4"/>
        <v>1.7111892765472004E-3</v>
      </c>
      <c r="H62" s="66">
        <f t="shared" si="4"/>
        <v>2.8519821275786673E-4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5087</v>
      </c>
      <c r="F64" s="65">
        <f t="shared" ref="F64:I64" si="5">SUM(F12:F35)</f>
        <v>224</v>
      </c>
      <c r="G64" s="65">
        <f t="shared" si="5"/>
        <v>7</v>
      </c>
      <c r="H64" s="65">
        <f t="shared" si="5"/>
        <v>1</v>
      </c>
      <c r="I64" s="65">
        <f t="shared" si="5"/>
        <v>0</v>
      </c>
      <c r="J64" s="65">
        <f>SUM(J12:J35)</f>
        <v>5319</v>
      </c>
    </row>
    <row r="65" spans="3:10" s="53" customFormat="1" ht="15" x14ac:dyDescent="0.25">
      <c r="C65" s="93" t="s">
        <v>6</v>
      </c>
      <c r="D65" s="94"/>
      <c r="E65" s="66">
        <f>E64/$J$64</f>
        <v>0.95638277871780408</v>
      </c>
      <c r="F65" s="66">
        <f t="shared" ref="F65:I65" si="6">F64/$J$64</f>
        <v>4.2113179169016732E-2</v>
      </c>
      <c r="G65" s="66">
        <f t="shared" si="6"/>
        <v>1.3160368490317729E-3</v>
      </c>
      <c r="H65" s="66">
        <f t="shared" si="6"/>
        <v>1.8800526414739614E-4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4912</v>
      </c>
      <c r="F67" s="65">
        <f t="shared" ref="F67:J67" si="7">SUM(F36:F59)</f>
        <v>275</v>
      </c>
      <c r="G67" s="65">
        <f t="shared" si="7"/>
        <v>11</v>
      </c>
      <c r="H67" s="65">
        <f t="shared" si="7"/>
        <v>2</v>
      </c>
      <c r="I67" s="65">
        <f t="shared" si="7"/>
        <v>0</v>
      </c>
      <c r="J67" s="65">
        <f t="shared" si="7"/>
        <v>5200</v>
      </c>
    </row>
    <row r="68" spans="3:10" s="53" customFormat="1" ht="15" x14ac:dyDescent="0.25">
      <c r="C68" s="93" t="s">
        <v>6</v>
      </c>
      <c r="D68" s="94"/>
      <c r="E68" s="66">
        <f>E67/$J$67</f>
        <v>0.94461538461538463</v>
      </c>
      <c r="F68" s="66">
        <f t="shared" ref="F68:I68" si="8">F67/$J$67</f>
        <v>5.2884615384615384E-2</v>
      </c>
      <c r="G68" s="66">
        <f t="shared" si="8"/>
        <v>2.1153846153846153E-3</v>
      </c>
      <c r="H68" s="66">
        <f t="shared" si="8"/>
        <v>3.8461538461538462E-4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4999.5</v>
      </c>
      <c r="F70" s="65">
        <f t="shared" ref="F70:J70" si="9">F61/2</f>
        <v>249.5</v>
      </c>
      <c r="G70" s="65">
        <f t="shared" si="9"/>
        <v>9</v>
      </c>
      <c r="H70" s="65">
        <f t="shared" si="9"/>
        <v>1.5</v>
      </c>
      <c r="I70" s="65">
        <f t="shared" si="9"/>
        <v>0</v>
      </c>
      <c r="J70" s="65">
        <f t="shared" si="9"/>
        <v>5259.5</v>
      </c>
    </row>
    <row r="71" spans="3:10" s="53" customFormat="1" ht="15" x14ac:dyDescent="0.25">
      <c r="C71" s="93" t="s">
        <v>6</v>
      </c>
      <c r="D71" s="94"/>
      <c r="E71" s="66">
        <f>E70/$J$70</f>
        <v>0.95056564312196978</v>
      </c>
      <c r="F71" s="66">
        <f t="shared" ref="F71:I71" si="10">F70/$J$70</f>
        <v>4.7437969388725167E-2</v>
      </c>
      <c r="G71" s="66">
        <f t="shared" si="10"/>
        <v>1.7111892765472004E-3</v>
      </c>
      <c r="H71" s="66">
        <f t="shared" si="10"/>
        <v>2.8519821275786673E-4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2019-03-27T18:57:00Z</dcterms:modified>
</cp:coreProperties>
</file>